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2 EXPORT TENDR\BEZ CEN\"/>
    </mc:Choice>
  </mc:AlternateContent>
  <xr:revisionPtr revIDLastSave="0" documentId="8_{30710D92-F596-4F2A-BA21-7D72072400A2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4 1 Pol" sheetId="12" r:id="rId4"/>
    <sheet name="704 2 Pol" sheetId="13" r:id="rId5"/>
    <sheet name="704 3 Pol" sheetId="14" r:id="rId6"/>
    <sheet name="704 4 Pol" sheetId="15" r:id="rId7"/>
    <sheet name="704 5 Pol" sheetId="16" r:id="rId8"/>
    <sheet name="704 6 Pol" sheetId="17" r:id="rId9"/>
    <sheet name="704 7.1 Pol" sheetId="18" r:id="rId10"/>
    <sheet name="704 7.2 Pol" sheetId="19" r:id="rId11"/>
  </sheets>
  <externalReferences>
    <externalReference r:id="rId12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'704 1 Pol'!$1:$7</definedName>
    <definedName name="_xlnm.Print_Titles" localSheetId="4">'704 2 Pol'!$1:$7</definedName>
    <definedName name="_xlnm.Print_Titles" localSheetId="5">'704 3 Pol'!$1:$7</definedName>
    <definedName name="_xlnm.Print_Titles" localSheetId="6">'704 4 Pol'!$1:$7</definedName>
    <definedName name="_xlnm.Print_Titles" localSheetId="7">'704 5 Pol'!$1:$7</definedName>
    <definedName name="_xlnm.Print_Titles" localSheetId="8">'704 6 Pol'!$1:$7</definedName>
    <definedName name="_xlnm.Print_Titles" localSheetId="9">'704 7.1 Pol'!$1:$7</definedName>
    <definedName name="_xlnm.Print_Titles" localSheetId="10">'704 7.2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'704 1 Pol'!$A$1:$Y$736</definedName>
    <definedName name="_xlnm.Print_Area" localSheetId="4">'704 2 Pol'!$A$1:$Y$47</definedName>
    <definedName name="_xlnm.Print_Area" localSheetId="5">'704 3 Pol'!$A$1:$Y$43</definedName>
    <definedName name="_xlnm.Print_Area" localSheetId="6">'704 4 Pol'!$A$1:$Y$131</definedName>
    <definedName name="_xlnm.Print_Area" localSheetId="7">'704 5 Pol'!$A$1:$Y$143</definedName>
    <definedName name="_xlnm.Print_Area" localSheetId="8">'704 6 Pol'!$A$1:$Y$48</definedName>
    <definedName name="_xlnm.Print_Area" localSheetId="9">'704 7.1 Pol'!$A$1:$Y$84</definedName>
    <definedName name="_xlnm.Print_Area" localSheetId="10">'704 7.2 Pol'!$A$1:$Y$29</definedName>
    <definedName name="_xlnm.Print_Area" localSheetId="1">Stavba!$A$1:$J$133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" l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28" i="19"/>
  <c r="G9" i="19"/>
  <c r="G8" i="19" s="1"/>
  <c r="I9" i="19"/>
  <c r="I8" i="19" s="1"/>
  <c r="K9" i="19"/>
  <c r="K8" i="19" s="1"/>
  <c r="M9" i="19"/>
  <c r="O9" i="19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M15" i="19" s="1"/>
  <c r="I15" i="19"/>
  <c r="K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O8" i="19" s="1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AE28" i="19"/>
  <c r="G83" i="18"/>
  <c r="G9" i="18"/>
  <c r="G8" i="18" s="1"/>
  <c r="I9" i="18"/>
  <c r="I8" i="18" s="1"/>
  <c r="K9" i="18"/>
  <c r="K8" i="18" s="1"/>
  <c r="M9" i="18"/>
  <c r="O9" i="18"/>
  <c r="O8" i="18" s="1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AF83" i="18" s="1"/>
  <c r="I15" i="18"/>
  <c r="K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M31" i="18" s="1"/>
  <c r="I31" i="18"/>
  <c r="K31" i="18"/>
  <c r="O31" i="18"/>
  <c r="Q31" i="18"/>
  <c r="V31" i="18"/>
  <c r="G34" i="18"/>
  <c r="I34" i="18"/>
  <c r="K34" i="18"/>
  <c r="K33" i="18" s="1"/>
  <c r="M34" i="18"/>
  <c r="O34" i="18"/>
  <c r="Q34" i="18"/>
  <c r="Q33" i="18" s="1"/>
  <c r="V34" i="18"/>
  <c r="V33" i="18" s="1"/>
  <c r="G36" i="18"/>
  <c r="M36" i="18" s="1"/>
  <c r="I36" i="18"/>
  <c r="I33" i="18" s="1"/>
  <c r="K36" i="18"/>
  <c r="O36" i="18"/>
  <c r="Q36" i="18"/>
  <c r="V36" i="18"/>
  <c r="G38" i="18"/>
  <c r="G33" i="18" s="1"/>
  <c r="I38" i="18"/>
  <c r="K38" i="18"/>
  <c r="O38" i="18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O33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K58" i="18"/>
  <c r="G59" i="18"/>
  <c r="M59" i="18" s="1"/>
  <c r="I59" i="18"/>
  <c r="I58" i="18" s="1"/>
  <c r="K59" i="18"/>
  <c r="O59" i="18"/>
  <c r="Q59" i="18"/>
  <c r="V59" i="18"/>
  <c r="G61" i="18"/>
  <c r="M61" i="18" s="1"/>
  <c r="I61" i="18"/>
  <c r="K61" i="18"/>
  <c r="O61" i="18"/>
  <c r="O58" i="18" s="1"/>
  <c r="Q61" i="18"/>
  <c r="V61" i="18"/>
  <c r="V58" i="18" s="1"/>
  <c r="G63" i="18"/>
  <c r="M63" i="18" s="1"/>
  <c r="I63" i="18"/>
  <c r="K63" i="18"/>
  <c r="O63" i="18"/>
  <c r="Q63" i="18"/>
  <c r="Q58" i="18" s="1"/>
  <c r="V63" i="18"/>
  <c r="G65" i="18"/>
  <c r="I65" i="18"/>
  <c r="K65" i="18"/>
  <c r="M65" i="18"/>
  <c r="O65" i="18"/>
  <c r="Q65" i="18"/>
  <c r="V65" i="18"/>
  <c r="G67" i="18"/>
  <c r="I67" i="18"/>
  <c r="K67" i="18"/>
  <c r="M67" i="18"/>
  <c r="O67" i="18"/>
  <c r="Q67" i="18"/>
  <c r="V67" i="18"/>
  <c r="K69" i="18"/>
  <c r="G70" i="18"/>
  <c r="I70" i="18"/>
  <c r="I69" i="18" s="1"/>
  <c r="K70" i="18"/>
  <c r="M70" i="18"/>
  <c r="O70" i="18"/>
  <c r="O69" i="18" s="1"/>
  <c r="Q70" i="18"/>
  <c r="Q69" i="18" s="1"/>
  <c r="V70" i="18"/>
  <c r="V69" i="18" s="1"/>
  <c r="G71" i="18"/>
  <c r="M71" i="18" s="1"/>
  <c r="I71" i="18"/>
  <c r="K71" i="18"/>
  <c r="O71" i="18"/>
  <c r="Q71" i="18"/>
  <c r="V71" i="18"/>
  <c r="G72" i="18"/>
  <c r="I72" i="18"/>
  <c r="K72" i="18"/>
  <c r="M72" i="18"/>
  <c r="O72" i="18"/>
  <c r="Q72" i="18"/>
  <c r="V72" i="18"/>
  <c r="G73" i="18"/>
  <c r="M73" i="18" s="1"/>
  <c r="I73" i="18"/>
  <c r="K73" i="18"/>
  <c r="O73" i="18"/>
  <c r="Q73" i="18"/>
  <c r="V73" i="18"/>
  <c r="G74" i="18"/>
  <c r="I74" i="18"/>
  <c r="K74" i="18"/>
  <c r="M74" i="18"/>
  <c r="O74" i="18"/>
  <c r="Q74" i="18"/>
  <c r="V74" i="18"/>
  <c r="G75" i="18"/>
  <c r="M75" i="18" s="1"/>
  <c r="I75" i="18"/>
  <c r="K75" i="18"/>
  <c r="O75" i="18"/>
  <c r="Q75" i="18"/>
  <c r="V75" i="18"/>
  <c r="G76" i="18"/>
  <c r="M76" i="18" s="1"/>
  <c r="I76" i="18"/>
  <c r="K76" i="18"/>
  <c r="O76" i="18"/>
  <c r="Q76" i="18"/>
  <c r="V76" i="18"/>
  <c r="G77" i="18"/>
  <c r="M77" i="18" s="1"/>
  <c r="I77" i="18"/>
  <c r="K77" i="18"/>
  <c r="O77" i="18"/>
  <c r="Q77" i="18"/>
  <c r="V77" i="18"/>
  <c r="G78" i="18"/>
  <c r="M78" i="18" s="1"/>
  <c r="I78" i="18"/>
  <c r="K78" i="18"/>
  <c r="O78" i="18"/>
  <c r="Q78" i="18"/>
  <c r="V78" i="18"/>
  <c r="G80" i="18"/>
  <c r="I80" i="18"/>
  <c r="K80" i="18"/>
  <c r="M80" i="18"/>
  <c r="O80" i="18"/>
  <c r="Q80" i="18"/>
  <c r="V80" i="18"/>
  <c r="AE83" i="18"/>
  <c r="G47" i="17"/>
  <c r="BA40" i="17"/>
  <c r="G9" i="17"/>
  <c r="G8" i="17" s="1"/>
  <c r="I9" i="17"/>
  <c r="I8" i="17" s="1"/>
  <c r="K9" i="17"/>
  <c r="K8" i="17" s="1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5" i="17"/>
  <c r="I15" i="17"/>
  <c r="K15" i="17"/>
  <c r="K14" i="17" s="1"/>
  <c r="M15" i="17"/>
  <c r="O15" i="17"/>
  <c r="Q15" i="17"/>
  <c r="Q14" i="17" s="1"/>
  <c r="V15" i="17"/>
  <c r="V14" i="17" s="1"/>
  <c r="G16" i="17"/>
  <c r="M16" i="17" s="1"/>
  <c r="I16" i="17"/>
  <c r="I14" i="17" s="1"/>
  <c r="K16" i="17"/>
  <c r="O16" i="17"/>
  <c r="Q16" i="17"/>
  <c r="V16" i="17"/>
  <c r="G17" i="17"/>
  <c r="M17" i="17" s="1"/>
  <c r="I17" i="17"/>
  <c r="K17" i="17"/>
  <c r="O17" i="17"/>
  <c r="O14" i="17" s="1"/>
  <c r="Q17" i="17"/>
  <c r="V17" i="17"/>
  <c r="G18" i="17"/>
  <c r="M18" i="17" s="1"/>
  <c r="I18" i="17"/>
  <c r="K18" i="17"/>
  <c r="O18" i="17"/>
  <c r="Q18" i="17"/>
  <c r="V18" i="17"/>
  <c r="G19" i="17"/>
  <c r="I19" i="17"/>
  <c r="K19" i="17"/>
  <c r="M19" i="17"/>
  <c r="O19" i="17"/>
  <c r="Q19" i="17"/>
  <c r="V19" i="17"/>
  <c r="G20" i="17"/>
  <c r="I20" i="17"/>
  <c r="K20" i="17"/>
  <c r="M20" i="17"/>
  <c r="O20" i="17"/>
  <c r="Q20" i="17"/>
  <c r="V20" i="17"/>
  <c r="G21" i="17"/>
  <c r="M21" i="17" s="1"/>
  <c r="I21" i="17"/>
  <c r="K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K27" i="17"/>
  <c r="Q27" i="17"/>
  <c r="V27" i="17"/>
  <c r="G28" i="17"/>
  <c r="M28" i="17" s="1"/>
  <c r="M27" i="17" s="1"/>
  <c r="I28" i="17"/>
  <c r="I27" i="17" s="1"/>
  <c r="K28" i="17"/>
  <c r="O28" i="17"/>
  <c r="O27" i="17" s="1"/>
  <c r="Q28" i="17"/>
  <c r="V28" i="17"/>
  <c r="G29" i="17"/>
  <c r="G30" i="17"/>
  <c r="M30" i="17" s="1"/>
  <c r="I30" i="17"/>
  <c r="K30" i="17"/>
  <c r="K29" i="17" s="1"/>
  <c r="O30" i="17"/>
  <c r="Q30" i="17"/>
  <c r="Q29" i="17" s="1"/>
  <c r="V30" i="17"/>
  <c r="G31" i="17"/>
  <c r="I31" i="17"/>
  <c r="I29" i="17" s="1"/>
  <c r="K31" i="17"/>
  <c r="M31" i="17"/>
  <c r="O31" i="17"/>
  <c r="O29" i="17" s="1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I34" i="17"/>
  <c r="K34" i="17"/>
  <c r="M34" i="17"/>
  <c r="O34" i="17"/>
  <c r="Q34" i="17"/>
  <c r="V34" i="17"/>
  <c r="G35" i="17"/>
  <c r="M35" i="17" s="1"/>
  <c r="I35" i="17"/>
  <c r="K35" i="17"/>
  <c r="O35" i="17"/>
  <c r="Q35" i="17"/>
  <c r="V35" i="17"/>
  <c r="V29" i="17" s="1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I41" i="17"/>
  <c r="G42" i="17"/>
  <c r="M42" i="17" s="1"/>
  <c r="M41" i="17" s="1"/>
  <c r="I42" i="17"/>
  <c r="K42" i="17"/>
  <c r="O42" i="17"/>
  <c r="O41" i="17" s="1"/>
  <c r="Q42" i="17"/>
  <c r="Q41" i="17" s="1"/>
  <c r="V42" i="17"/>
  <c r="V41" i="17" s="1"/>
  <c r="G43" i="17"/>
  <c r="M43" i="17" s="1"/>
  <c r="I43" i="17"/>
  <c r="K43" i="17"/>
  <c r="K41" i="17" s="1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AE47" i="17"/>
  <c r="AF47" i="17"/>
  <c r="G142" i="16"/>
  <c r="BA117" i="16"/>
  <c r="BA115" i="16"/>
  <c r="BA111" i="16"/>
  <c r="BA54" i="16"/>
  <c r="BA52" i="16"/>
  <c r="BA50" i="16"/>
  <c r="BA48" i="16"/>
  <c r="BA46" i="16"/>
  <c r="G8" i="16"/>
  <c r="I8" i="16"/>
  <c r="K8" i="16"/>
  <c r="G9" i="16"/>
  <c r="I9" i="16"/>
  <c r="K9" i="16"/>
  <c r="M9" i="16"/>
  <c r="O9" i="16"/>
  <c r="O8" i="16" s="1"/>
  <c r="Q9" i="16"/>
  <c r="Q8" i="16" s="1"/>
  <c r="V9" i="16"/>
  <c r="V8" i="16" s="1"/>
  <c r="G11" i="16"/>
  <c r="M11" i="16" s="1"/>
  <c r="M8" i="16" s="1"/>
  <c r="I11" i="16"/>
  <c r="K11" i="16"/>
  <c r="O11" i="16"/>
  <c r="Q11" i="16"/>
  <c r="V11" i="16"/>
  <c r="G14" i="16"/>
  <c r="I14" i="16"/>
  <c r="K14" i="16"/>
  <c r="M14" i="16"/>
  <c r="O14" i="16"/>
  <c r="Q14" i="16"/>
  <c r="V14" i="16"/>
  <c r="G15" i="16"/>
  <c r="G13" i="16" s="1"/>
  <c r="I15" i="16"/>
  <c r="I13" i="16" s="1"/>
  <c r="K15" i="16"/>
  <c r="K13" i="16" s="1"/>
  <c r="M15" i="16"/>
  <c r="O15" i="16"/>
  <c r="Q15" i="16"/>
  <c r="V15" i="16"/>
  <c r="G16" i="16"/>
  <c r="I16" i="16"/>
  <c r="K16" i="16"/>
  <c r="M16" i="16"/>
  <c r="O16" i="16"/>
  <c r="Q16" i="16"/>
  <c r="V16" i="16"/>
  <c r="V13" i="16" s="1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O13" i="16" s="1"/>
  <c r="Q18" i="16"/>
  <c r="Q13" i="16" s="1"/>
  <c r="V18" i="16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M21" i="16"/>
  <c r="O21" i="16"/>
  <c r="Q21" i="16"/>
  <c r="V21" i="16"/>
  <c r="G22" i="16"/>
  <c r="M22" i="16" s="1"/>
  <c r="I22" i="16"/>
  <c r="K22" i="16"/>
  <c r="O22" i="16"/>
  <c r="Q22" i="16"/>
  <c r="V22" i="16"/>
  <c r="G23" i="16"/>
  <c r="I23" i="16"/>
  <c r="K23" i="16"/>
  <c r="M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G30" i="16"/>
  <c r="I30" i="16"/>
  <c r="K30" i="16"/>
  <c r="M30" i="16"/>
  <c r="O30" i="16"/>
  <c r="O29" i="16" s="1"/>
  <c r="Q30" i="16"/>
  <c r="Q29" i="16" s="1"/>
  <c r="V30" i="16"/>
  <c r="V29" i="16" s="1"/>
  <c r="G32" i="16"/>
  <c r="M32" i="16" s="1"/>
  <c r="I32" i="16"/>
  <c r="K32" i="16"/>
  <c r="O32" i="16"/>
  <c r="Q32" i="16"/>
  <c r="V32" i="16"/>
  <c r="G34" i="16"/>
  <c r="I34" i="16"/>
  <c r="K34" i="16"/>
  <c r="K29" i="16" s="1"/>
  <c r="M34" i="16"/>
  <c r="O34" i="16"/>
  <c r="Q34" i="16"/>
  <c r="V34" i="16"/>
  <c r="G36" i="16"/>
  <c r="I36" i="16"/>
  <c r="K36" i="16"/>
  <c r="M36" i="16"/>
  <c r="O36" i="16"/>
  <c r="Q36" i="16"/>
  <c r="V36" i="16"/>
  <c r="G38" i="16"/>
  <c r="M38" i="16" s="1"/>
  <c r="I38" i="16"/>
  <c r="I29" i="16" s="1"/>
  <c r="K38" i="16"/>
  <c r="O38" i="16"/>
  <c r="Q38" i="16"/>
  <c r="V38" i="16"/>
  <c r="G40" i="16"/>
  <c r="I40" i="16"/>
  <c r="K40" i="16"/>
  <c r="M40" i="16"/>
  <c r="O40" i="16"/>
  <c r="Q40" i="16"/>
  <c r="V40" i="16"/>
  <c r="G42" i="16"/>
  <c r="M42" i="16" s="1"/>
  <c r="I42" i="16"/>
  <c r="K42" i="16"/>
  <c r="O42" i="16"/>
  <c r="Q42" i="16"/>
  <c r="V42" i="16"/>
  <c r="O44" i="16"/>
  <c r="G45" i="16"/>
  <c r="I45" i="16"/>
  <c r="K45" i="16"/>
  <c r="M45" i="16"/>
  <c r="O45" i="16"/>
  <c r="Q45" i="16"/>
  <c r="V45" i="16"/>
  <c r="G47" i="16"/>
  <c r="G44" i="16" s="1"/>
  <c r="I47" i="16"/>
  <c r="I44" i="16" s="1"/>
  <c r="K47" i="16"/>
  <c r="K44" i="16" s="1"/>
  <c r="M47" i="16"/>
  <c r="O47" i="16"/>
  <c r="Q47" i="16"/>
  <c r="V47" i="16"/>
  <c r="G49" i="16"/>
  <c r="I49" i="16"/>
  <c r="K49" i="16"/>
  <c r="M49" i="16"/>
  <c r="O49" i="16"/>
  <c r="Q49" i="16"/>
  <c r="V49" i="16"/>
  <c r="V44" i="16" s="1"/>
  <c r="G51" i="16"/>
  <c r="M51" i="16" s="1"/>
  <c r="I51" i="16"/>
  <c r="K51" i="16"/>
  <c r="O51" i="16"/>
  <c r="Q51" i="16"/>
  <c r="V51" i="16"/>
  <c r="G53" i="16"/>
  <c r="I53" i="16"/>
  <c r="K53" i="16"/>
  <c r="M53" i="16"/>
  <c r="O53" i="16"/>
  <c r="Q53" i="16"/>
  <c r="Q44" i="16" s="1"/>
  <c r="V53" i="16"/>
  <c r="G55" i="16"/>
  <c r="M55" i="16" s="1"/>
  <c r="I55" i="16"/>
  <c r="K55" i="16"/>
  <c r="O55" i="16"/>
  <c r="Q55" i="16"/>
  <c r="V55" i="16"/>
  <c r="G56" i="16"/>
  <c r="I56" i="16"/>
  <c r="K56" i="16"/>
  <c r="M56" i="16"/>
  <c r="O56" i="16"/>
  <c r="Q56" i="16"/>
  <c r="V56" i="16"/>
  <c r="G58" i="16"/>
  <c r="G57" i="16" s="1"/>
  <c r="I58" i="16"/>
  <c r="I57" i="16" s="1"/>
  <c r="K58" i="16"/>
  <c r="K57" i="16" s="1"/>
  <c r="O58" i="16"/>
  <c r="Q58" i="16"/>
  <c r="V58" i="16"/>
  <c r="G59" i="16"/>
  <c r="I59" i="16"/>
  <c r="K59" i="16"/>
  <c r="M59" i="16"/>
  <c r="O59" i="16"/>
  <c r="O57" i="16" s="1"/>
  <c r="Q59" i="16"/>
  <c r="Q57" i="16" s="1"/>
  <c r="V59" i="16"/>
  <c r="V57" i="16" s="1"/>
  <c r="G60" i="16"/>
  <c r="M60" i="16" s="1"/>
  <c r="I60" i="16"/>
  <c r="K60" i="16"/>
  <c r="O60" i="16"/>
  <c r="Q60" i="16"/>
  <c r="V60" i="16"/>
  <c r="G61" i="16"/>
  <c r="I61" i="16"/>
  <c r="K61" i="16"/>
  <c r="M61" i="16"/>
  <c r="O61" i="16"/>
  <c r="Q61" i="16"/>
  <c r="V61" i="16"/>
  <c r="G63" i="16"/>
  <c r="G62" i="16" s="1"/>
  <c r="I63" i="16"/>
  <c r="I62" i="16" s="1"/>
  <c r="K63" i="16"/>
  <c r="K62" i="16" s="1"/>
  <c r="M63" i="16"/>
  <c r="M62" i="16" s="1"/>
  <c r="O63" i="16"/>
  <c r="O62" i="16" s="1"/>
  <c r="Q63" i="16"/>
  <c r="V63" i="16"/>
  <c r="G64" i="16"/>
  <c r="I64" i="16"/>
  <c r="K64" i="16"/>
  <c r="M64" i="16"/>
  <c r="O64" i="16"/>
  <c r="Q64" i="16"/>
  <c r="Q62" i="16" s="1"/>
  <c r="V64" i="16"/>
  <c r="V62" i="16" s="1"/>
  <c r="G65" i="16"/>
  <c r="M65" i="16" s="1"/>
  <c r="I65" i="16"/>
  <c r="K65" i="16"/>
  <c r="O65" i="16"/>
  <c r="Q65" i="16"/>
  <c r="V65" i="16"/>
  <c r="G66" i="16"/>
  <c r="I66" i="16"/>
  <c r="K66" i="16"/>
  <c r="M66" i="16"/>
  <c r="O66" i="16"/>
  <c r="Q66" i="16"/>
  <c r="V66" i="16"/>
  <c r="G68" i="16"/>
  <c r="I68" i="16"/>
  <c r="I67" i="16" s="1"/>
  <c r="K68" i="16"/>
  <c r="K67" i="16" s="1"/>
  <c r="M68" i="16"/>
  <c r="O68" i="16"/>
  <c r="O67" i="16" s="1"/>
  <c r="Q68" i="16"/>
  <c r="Q67" i="16" s="1"/>
  <c r="V68" i="16"/>
  <c r="G69" i="16"/>
  <c r="I69" i="16"/>
  <c r="K69" i="16"/>
  <c r="M69" i="16"/>
  <c r="O69" i="16"/>
  <c r="Q69" i="16"/>
  <c r="V69" i="16"/>
  <c r="V67" i="16" s="1"/>
  <c r="G70" i="16"/>
  <c r="G67" i="16" s="1"/>
  <c r="I70" i="16"/>
  <c r="K70" i="16"/>
  <c r="O70" i="16"/>
  <c r="Q70" i="16"/>
  <c r="V70" i="16"/>
  <c r="G71" i="16"/>
  <c r="I71" i="16"/>
  <c r="K71" i="16"/>
  <c r="M71" i="16"/>
  <c r="O71" i="16"/>
  <c r="Q71" i="16"/>
  <c r="V71" i="16"/>
  <c r="G72" i="16"/>
  <c r="M72" i="16" s="1"/>
  <c r="I72" i="16"/>
  <c r="K72" i="16"/>
  <c r="O72" i="16"/>
  <c r="Q72" i="16"/>
  <c r="V72" i="16"/>
  <c r="G73" i="16"/>
  <c r="I73" i="16"/>
  <c r="K73" i="16"/>
  <c r="M73" i="16"/>
  <c r="O73" i="16"/>
  <c r="Q73" i="16"/>
  <c r="V73" i="16"/>
  <c r="G74" i="16"/>
  <c r="I74" i="16"/>
  <c r="K74" i="16"/>
  <c r="M74" i="16"/>
  <c r="O74" i="16"/>
  <c r="Q74" i="16"/>
  <c r="V74" i="16"/>
  <c r="G75" i="16"/>
  <c r="I75" i="16"/>
  <c r="K75" i="16"/>
  <c r="M75" i="16"/>
  <c r="O75" i="16"/>
  <c r="Q75" i="16"/>
  <c r="V75" i="16"/>
  <c r="G76" i="16"/>
  <c r="I76" i="16"/>
  <c r="K76" i="16"/>
  <c r="M76" i="16"/>
  <c r="O76" i="16"/>
  <c r="Q76" i="16"/>
  <c r="V76" i="16"/>
  <c r="G77" i="16"/>
  <c r="M77" i="16" s="1"/>
  <c r="I77" i="16"/>
  <c r="K77" i="16"/>
  <c r="O77" i="16"/>
  <c r="Q77" i="16"/>
  <c r="V77" i="16"/>
  <c r="G78" i="16"/>
  <c r="I78" i="16"/>
  <c r="K78" i="16"/>
  <c r="M78" i="16"/>
  <c r="O78" i="16"/>
  <c r="Q78" i="16"/>
  <c r="V78" i="16"/>
  <c r="G79" i="16"/>
  <c r="M79" i="16" s="1"/>
  <c r="I79" i="16"/>
  <c r="K79" i="16"/>
  <c r="O79" i="16"/>
  <c r="Q79" i="16"/>
  <c r="V79" i="16"/>
  <c r="G80" i="16"/>
  <c r="I80" i="16"/>
  <c r="K80" i="16"/>
  <c r="M80" i="16"/>
  <c r="O80" i="16"/>
  <c r="Q80" i="16"/>
  <c r="V80" i="16"/>
  <c r="G81" i="16"/>
  <c r="I81" i="16"/>
  <c r="K81" i="16"/>
  <c r="M81" i="16"/>
  <c r="O81" i="16"/>
  <c r="Q81" i="16"/>
  <c r="V81" i="16"/>
  <c r="G82" i="16"/>
  <c r="M82" i="16" s="1"/>
  <c r="I82" i="16"/>
  <c r="K82" i="16"/>
  <c r="O82" i="16"/>
  <c r="Q82" i="16"/>
  <c r="V82" i="16"/>
  <c r="G83" i="16"/>
  <c r="I83" i="16"/>
  <c r="K83" i="16"/>
  <c r="M83" i="16"/>
  <c r="O83" i="16"/>
  <c r="Q83" i="16"/>
  <c r="V83" i="16"/>
  <c r="G84" i="16"/>
  <c r="M84" i="16" s="1"/>
  <c r="I84" i="16"/>
  <c r="K84" i="16"/>
  <c r="O84" i="16"/>
  <c r="Q84" i="16"/>
  <c r="V84" i="16"/>
  <c r="G85" i="16"/>
  <c r="I85" i="16"/>
  <c r="K85" i="16"/>
  <c r="M85" i="16"/>
  <c r="O85" i="16"/>
  <c r="Q85" i="16"/>
  <c r="V85" i="16"/>
  <c r="Q86" i="16"/>
  <c r="V86" i="16"/>
  <c r="G87" i="16"/>
  <c r="G86" i="16" s="1"/>
  <c r="I87" i="16"/>
  <c r="I86" i="16" s="1"/>
  <c r="K87" i="16"/>
  <c r="K86" i="16" s="1"/>
  <c r="M87" i="16"/>
  <c r="M86" i="16" s="1"/>
  <c r="O87" i="16"/>
  <c r="O86" i="16" s="1"/>
  <c r="Q87" i="16"/>
  <c r="V87" i="16"/>
  <c r="G89" i="16"/>
  <c r="M89" i="16" s="1"/>
  <c r="I89" i="16"/>
  <c r="I88" i="16" s="1"/>
  <c r="K89" i="16"/>
  <c r="K88" i="16" s="1"/>
  <c r="O89" i="16"/>
  <c r="Q89" i="16"/>
  <c r="V89" i="16"/>
  <c r="G90" i="16"/>
  <c r="I90" i="16"/>
  <c r="K90" i="16"/>
  <c r="M90" i="16"/>
  <c r="O90" i="16"/>
  <c r="O88" i="16" s="1"/>
  <c r="Q90" i="16"/>
  <c r="Q88" i="16" s="1"/>
  <c r="V90" i="16"/>
  <c r="V88" i="16" s="1"/>
  <c r="G91" i="16"/>
  <c r="M91" i="16" s="1"/>
  <c r="I91" i="16"/>
  <c r="K91" i="16"/>
  <c r="O91" i="16"/>
  <c r="Q91" i="16"/>
  <c r="V91" i="16"/>
  <c r="G92" i="16"/>
  <c r="I92" i="16"/>
  <c r="K92" i="16"/>
  <c r="M92" i="16"/>
  <c r="O92" i="16"/>
  <c r="Q92" i="16"/>
  <c r="V92" i="16"/>
  <c r="G94" i="16"/>
  <c r="G93" i="16" s="1"/>
  <c r="I94" i="16"/>
  <c r="I93" i="16" s="1"/>
  <c r="K94" i="16"/>
  <c r="K93" i="16" s="1"/>
  <c r="M94" i="16"/>
  <c r="O94" i="16"/>
  <c r="Q94" i="16"/>
  <c r="V94" i="16"/>
  <c r="G95" i="16"/>
  <c r="I95" i="16"/>
  <c r="K95" i="16"/>
  <c r="M95" i="16"/>
  <c r="O95" i="16"/>
  <c r="O93" i="16" s="1"/>
  <c r="Q95" i="16"/>
  <c r="Q93" i="16" s="1"/>
  <c r="V95" i="16"/>
  <c r="V93" i="16" s="1"/>
  <c r="G96" i="16"/>
  <c r="M96" i="16" s="1"/>
  <c r="I96" i="16"/>
  <c r="K96" i="16"/>
  <c r="O96" i="16"/>
  <c r="Q96" i="16"/>
  <c r="V96" i="16"/>
  <c r="G97" i="16"/>
  <c r="I97" i="16"/>
  <c r="K97" i="16"/>
  <c r="M97" i="16"/>
  <c r="O97" i="16"/>
  <c r="Q97" i="16"/>
  <c r="V97" i="16"/>
  <c r="G99" i="16"/>
  <c r="G98" i="16" s="1"/>
  <c r="I99" i="16"/>
  <c r="I98" i="16" s="1"/>
  <c r="K99" i="16"/>
  <c r="K98" i="16" s="1"/>
  <c r="M99" i="16"/>
  <c r="M98" i="16" s="1"/>
  <c r="O99" i="16"/>
  <c r="O98" i="16" s="1"/>
  <c r="Q99" i="16"/>
  <c r="V99" i="16"/>
  <c r="G100" i="16"/>
  <c r="I100" i="16"/>
  <c r="K100" i="16"/>
  <c r="M100" i="16"/>
  <c r="O100" i="16"/>
  <c r="Q100" i="16"/>
  <c r="Q98" i="16" s="1"/>
  <c r="V100" i="16"/>
  <c r="V98" i="16" s="1"/>
  <c r="G101" i="16"/>
  <c r="G102" i="16"/>
  <c r="I102" i="16"/>
  <c r="K102" i="16"/>
  <c r="M102" i="16"/>
  <c r="O102" i="16"/>
  <c r="O101" i="16" s="1"/>
  <c r="Q102" i="16"/>
  <c r="Q101" i="16" s="1"/>
  <c r="V102" i="16"/>
  <c r="V101" i="16" s="1"/>
  <c r="G103" i="16"/>
  <c r="M103" i="16" s="1"/>
  <c r="I103" i="16"/>
  <c r="K103" i="16"/>
  <c r="O103" i="16"/>
  <c r="Q103" i="16"/>
  <c r="V103" i="16"/>
  <c r="G104" i="16"/>
  <c r="I104" i="16"/>
  <c r="K104" i="16"/>
  <c r="M104" i="16"/>
  <c r="O104" i="16"/>
  <c r="Q104" i="16"/>
  <c r="V104" i="16"/>
  <c r="G105" i="16"/>
  <c r="I105" i="16"/>
  <c r="K105" i="16"/>
  <c r="M105" i="16"/>
  <c r="O105" i="16"/>
  <c r="Q105" i="16"/>
  <c r="V105" i="16"/>
  <c r="G106" i="16"/>
  <c r="I106" i="16"/>
  <c r="I101" i="16" s="1"/>
  <c r="K106" i="16"/>
  <c r="K101" i="16" s="1"/>
  <c r="M106" i="16"/>
  <c r="O106" i="16"/>
  <c r="Q106" i="16"/>
  <c r="V106" i="16"/>
  <c r="G107" i="16"/>
  <c r="I107" i="16"/>
  <c r="K107" i="16"/>
  <c r="M107" i="16"/>
  <c r="O107" i="16"/>
  <c r="Q107" i="16"/>
  <c r="V107" i="16"/>
  <c r="G108" i="16"/>
  <c r="M108" i="16" s="1"/>
  <c r="I108" i="16"/>
  <c r="K108" i="16"/>
  <c r="O108" i="16"/>
  <c r="Q108" i="16"/>
  <c r="V108" i="16"/>
  <c r="G110" i="16"/>
  <c r="M110" i="16" s="1"/>
  <c r="I110" i="16"/>
  <c r="K110" i="16"/>
  <c r="O110" i="16"/>
  <c r="Q110" i="16"/>
  <c r="V110" i="16"/>
  <c r="G112" i="16"/>
  <c r="G109" i="16" s="1"/>
  <c r="I112" i="16"/>
  <c r="I109" i="16" s="1"/>
  <c r="K112" i="16"/>
  <c r="K109" i="16" s="1"/>
  <c r="M112" i="16"/>
  <c r="O112" i="16"/>
  <c r="Q112" i="16"/>
  <c r="V112" i="16"/>
  <c r="G114" i="16"/>
  <c r="I114" i="16"/>
  <c r="K114" i="16"/>
  <c r="M114" i="16"/>
  <c r="O114" i="16"/>
  <c r="Q114" i="16"/>
  <c r="V114" i="16"/>
  <c r="G116" i="16"/>
  <c r="M116" i="16" s="1"/>
  <c r="I116" i="16"/>
  <c r="K116" i="16"/>
  <c r="O116" i="16"/>
  <c r="Q116" i="16"/>
  <c r="V116" i="16"/>
  <c r="G118" i="16"/>
  <c r="I118" i="16"/>
  <c r="K118" i="16"/>
  <c r="M118" i="16"/>
  <c r="O118" i="16"/>
  <c r="Q118" i="16"/>
  <c r="Q109" i="16" s="1"/>
  <c r="V118" i="16"/>
  <c r="V109" i="16" s="1"/>
  <c r="G120" i="16"/>
  <c r="M120" i="16" s="1"/>
  <c r="I120" i="16"/>
  <c r="K120" i="16"/>
  <c r="O120" i="16"/>
  <c r="Q120" i="16"/>
  <c r="V120" i="16"/>
  <c r="G121" i="16"/>
  <c r="I121" i="16"/>
  <c r="K121" i="16"/>
  <c r="M121" i="16"/>
  <c r="O121" i="16"/>
  <c r="Q121" i="16"/>
  <c r="V121" i="16"/>
  <c r="G123" i="16"/>
  <c r="I123" i="16"/>
  <c r="K123" i="16"/>
  <c r="M123" i="16"/>
  <c r="O123" i="16"/>
  <c r="Q123" i="16"/>
  <c r="V123" i="16"/>
  <c r="G124" i="16"/>
  <c r="I124" i="16"/>
  <c r="K124" i="16"/>
  <c r="M124" i="16"/>
  <c r="O124" i="16"/>
  <c r="Q124" i="16"/>
  <c r="V124" i="16"/>
  <c r="G125" i="16"/>
  <c r="I125" i="16"/>
  <c r="K125" i="16"/>
  <c r="M125" i="16"/>
  <c r="O125" i="16"/>
  <c r="Q125" i="16"/>
  <c r="V125" i="16"/>
  <c r="G126" i="16"/>
  <c r="M126" i="16" s="1"/>
  <c r="I126" i="16"/>
  <c r="K126" i="16"/>
  <c r="O126" i="16"/>
  <c r="Q126" i="16"/>
  <c r="V126" i="16"/>
  <c r="G127" i="16"/>
  <c r="I127" i="16"/>
  <c r="K127" i="16"/>
  <c r="M127" i="16"/>
  <c r="O127" i="16"/>
  <c r="O109" i="16" s="1"/>
  <c r="Q127" i="16"/>
  <c r="V127" i="16"/>
  <c r="G128" i="16"/>
  <c r="M128" i="16" s="1"/>
  <c r="I128" i="16"/>
  <c r="K128" i="16"/>
  <c r="O128" i="16"/>
  <c r="Q128" i="16"/>
  <c r="V128" i="16"/>
  <c r="G129" i="16"/>
  <c r="I129" i="16"/>
  <c r="K129" i="16"/>
  <c r="M129" i="16"/>
  <c r="O129" i="16"/>
  <c r="Q129" i="16"/>
  <c r="V129" i="16"/>
  <c r="G130" i="16"/>
  <c r="I130" i="16"/>
  <c r="K130" i="16"/>
  <c r="M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Q132" i="16"/>
  <c r="V132" i="16"/>
  <c r="G133" i="16"/>
  <c r="M133" i="16" s="1"/>
  <c r="I133" i="16"/>
  <c r="K133" i="16"/>
  <c r="O133" i="16"/>
  <c r="Q133" i="16"/>
  <c r="V133" i="16"/>
  <c r="G134" i="16"/>
  <c r="I134" i="16"/>
  <c r="K134" i="16"/>
  <c r="M134" i="16"/>
  <c r="O134" i="16"/>
  <c r="Q134" i="16"/>
  <c r="V134" i="16"/>
  <c r="G135" i="16"/>
  <c r="I135" i="16"/>
  <c r="K135" i="16"/>
  <c r="M135" i="16"/>
  <c r="O135" i="16"/>
  <c r="Q135" i="16"/>
  <c r="V135" i="16"/>
  <c r="G136" i="16"/>
  <c r="I136" i="16"/>
  <c r="K136" i="16"/>
  <c r="M136" i="16"/>
  <c r="O136" i="16"/>
  <c r="Q136" i="16"/>
  <c r="V136" i="16"/>
  <c r="G137" i="16"/>
  <c r="I137" i="16"/>
  <c r="K137" i="16"/>
  <c r="M137" i="16"/>
  <c r="O137" i="16"/>
  <c r="Q137" i="16"/>
  <c r="V137" i="16"/>
  <c r="G138" i="16"/>
  <c r="M138" i="16" s="1"/>
  <c r="I138" i="16"/>
  <c r="K138" i="16"/>
  <c r="O138" i="16"/>
  <c r="Q138" i="16"/>
  <c r="V138" i="16"/>
  <c r="G139" i="16"/>
  <c r="I139" i="16"/>
  <c r="K139" i="16"/>
  <c r="M139" i="16"/>
  <c r="O139" i="16"/>
  <c r="Q139" i="16"/>
  <c r="V139" i="16"/>
  <c r="G140" i="16"/>
  <c r="M140" i="16" s="1"/>
  <c r="I140" i="16"/>
  <c r="K140" i="16"/>
  <c r="O140" i="16"/>
  <c r="Q140" i="16"/>
  <c r="V140" i="16"/>
  <c r="AE142" i="16"/>
  <c r="G130" i="15"/>
  <c r="BA104" i="15"/>
  <c r="BA102" i="15"/>
  <c r="BA100" i="15"/>
  <c r="BA98" i="15"/>
  <c r="BA96" i="15"/>
  <c r="BA94" i="15"/>
  <c r="BA48" i="15"/>
  <c r="BA13" i="15"/>
  <c r="BA10" i="15"/>
  <c r="G9" i="15"/>
  <c r="I9" i="15"/>
  <c r="K9" i="15"/>
  <c r="M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I12" i="15"/>
  <c r="K12" i="15"/>
  <c r="K8" i="15" s="1"/>
  <c r="M12" i="15"/>
  <c r="O12" i="15"/>
  <c r="Q12" i="15"/>
  <c r="V12" i="15"/>
  <c r="G14" i="15"/>
  <c r="I14" i="15"/>
  <c r="K14" i="15"/>
  <c r="M14" i="15"/>
  <c r="O14" i="15"/>
  <c r="Q14" i="15"/>
  <c r="V14" i="15"/>
  <c r="G16" i="15"/>
  <c r="I16" i="15"/>
  <c r="I8" i="15" s="1"/>
  <c r="K16" i="15"/>
  <c r="M16" i="15"/>
  <c r="O16" i="15"/>
  <c r="Q16" i="15"/>
  <c r="V16" i="15"/>
  <c r="G17" i="15"/>
  <c r="I17" i="15"/>
  <c r="K17" i="15"/>
  <c r="M17" i="15"/>
  <c r="O17" i="15"/>
  <c r="Q17" i="15"/>
  <c r="V17" i="15"/>
  <c r="G18" i="15"/>
  <c r="M18" i="15" s="1"/>
  <c r="I18" i="15"/>
  <c r="K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2" i="15"/>
  <c r="I22" i="15"/>
  <c r="K22" i="15"/>
  <c r="M22" i="15"/>
  <c r="O22" i="15"/>
  <c r="Q22" i="15"/>
  <c r="V22" i="15"/>
  <c r="G23" i="15"/>
  <c r="M23" i="15" s="1"/>
  <c r="I23" i="15"/>
  <c r="K23" i="15"/>
  <c r="O23" i="15"/>
  <c r="Q23" i="15"/>
  <c r="V23" i="15"/>
  <c r="G24" i="15"/>
  <c r="I24" i="15"/>
  <c r="K24" i="15"/>
  <c r="M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M35" i="15" s="1"/>
  <c r="I35" i="15"/>
  <c r="K35" i="15"/>
  <c r="O35" i="15"/>
  <c r="Q35" i="15"/>
  <c r="V35" i="15"/>
  <c r="G36" i="15"/>
  <c r="I36" i="15"/>
  <c r="K36" i="15"/>
  <c r="M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M40" i="15" s="1"/>
  <c r="I40" i="15"/>
  <c r="K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K45" i="15"/>
  <c r="G46" i="15"/>
  <c r="I46" i="15"/>
  <c r="K46" i="15"/>
  <c r="M46" i="15"/>
  <c r="O46" i="15"/>
  <c r="Q46" i="15"/>
  <c r="Q45" i="15" s="1"/>
  <c r="V46" i="15"/>
  <c r="V45" i="15" s="1"/>
  <c r="G47" i="15"/>
  <c r="M47" i="15" s="1"/>
  <c r="M45" i="15" s="1"/>
  <c r="I47" i="15"/>
  <c r="I45" i="15" s="1"/>
  <c r="K47" i="15"/>
  <c r="O47" i="15"/>
  <c r="Q47" i="15"/>
  <c r="V47" i="15"/>
  <c r="G49" i="15"/>
  <c r="I49" i="15"/>
  <c r="K49" i="15"/>
  <c r="M49" i="15"/>
  <c r="O49" i="15"/>
  <c r="O45" i="15" s="1"/>
  <c r="Q49" i="15"/>
  <c r="V49" i="15"/>
  <c r="G50" i="15"/>
  <c r="M50" i="15" s="1"/>
  <c r="I50" i="15"/>
  <c r="K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3" i="15"/>
  <c r="M53" i="15" s="1"/>
  <c r="I53" i="15"/>
  <c r="K53" i="15"/>
  <c r="O53" i="15"/>
  <c r="Q53" i="15"/>
  <c r="V53" i="15"/>
  <c r="V54" i="15"/>
  <c r="G55" i="15"/>
  <c r="M55" i="15" s="1"/>
  <c r="I55" i="15"/>
  <c r="I54" i="15" s="1"/>
  <c r="K55" i="15"/>
  <c r="O55" i="15"/>
  <c r="Q55" i="15"/>
  <c r="Q54" i="15" s="1"/>
  <c r="V55" i="15"/>
  <c r="G56" i="15"/>
  <c r="I56" i="15"/>
  <c r="K56" i="15"/>
  <c r="K54" i="15" s="1"/>
  <c r="M56" i="15"/>
  <c r="O56" i="15"/>
  <c r="O54" i="15" s="1"/>
  <c r="Q56" i="15"/>
  <c r="V56" i="15"/>
  <c r="G57" i="15"/>
  <c r="I57" i="15"/>
  <c r="K57" i="15"/>
  <c r="M57" i="15"/>
  <c r="O57" i="15"/>
  <c r="Q57" i="15"/>
  <c r="V57" i="15"/>
  <c r="G58" i="15"/>
  <c r="M58" i="15" s="1"/>
  <c r="I58" i="15"/>
  <c r="K58" i="15"/>
  <c r="O58" i="15"/>
  <c r="Q58" i="15"/>
  <c r="V58" i="15"/>
  <c r="G59" i="15"/>
  <c r="I59" i="15"/>
  <c r="K59" i="15"/>
  <c r="M59" i="15"/>
  <c r="O59" i="15"/>
  <c r="Q59" i="15"/>
  <c r="V59" i="15"/>
  <c r="G61" i="15"/>
  <c r="M61" i="15" s="1"/>
  <c r="I61" i="15"/>
  <c r="K61" i="15"/>
  <c r="O61" i="15"/>
  <c r="Q61" i="15"/>
  <c r="V61" i="15"/>
  <c r="G63" i="15"/>
  <c r="I63" i="15"/>
  <c r="K63" i="15"/>
  <c r="M63" i="15"/>
  <c r="O63" i="15"/>
  <c r="Q63" i="15"/>
  <c r="V63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7" i="15"/>
  <c r="I67" i="15"/>
  <c r="K67" i="15"/>
  <c r="M67" i="15"/>
  <c r="O67" i="15"/>
  <c r="Q67" i="15"/>
  <c r="V67" i="15"/>
  <c r="G68" i="15"/>
  <c r="M68" i="15" s="1"/>
  <c r="I68" i="15"/>
  <c r="K68" i="15"/>
  <c r="O68" i="15"/>
  <c r="Q68" i="15"/>
  <c r="V68" i="15"/>
  <c r="G71" i="15"/>
  <c r="M71" i="15" s="1"/>
  <c r="I71" i="15"/>
  <c r="I70" i="15" s="1"/>
  <c r="K71" i="15"/>
  <c r="O71" i="15"/>
  <c r="Q71" i="15"/>
  <c r="Q70" i="15" s="1"/>
  <c r="V71" i="15"/>
  <c r="G73" i="15"/>
  <c r="I73" i="15"/>
  <c r="K73" i="15"/>
  <c r="K70" i="15" s="1"/>
  <c r="M73" i="15"/>
  <c r="O73" i="15"/>
  <c r="O70" i="15" s="1"/>
  <c r="Q73" i="15"/>
  <c r="V73" i="15"/>
  <c r="G75" i="15"/>
  <c r="I75" i="15"/>
  <c r="K75" i="15"/>
  <c r="M75" i="15"/>
  <c r="O75" i="15"/>
  <c r="Q75" i="15"/>
  <c r="V75" i="15"/>
  <c r="G76" i="15"/>
  <c r="M76" i="15" s="1"/>
  <c r="I76" i="15"/>
  <c r="K76" i="15"/>
  <c r="O76" i="15"/>
  <c r="Q76" i="15"/>
  <c r="V76" i="15"/>
  <c r="G77" i="15"/>
  <c r="I77" i="15"/>
  <c r="K77" i="15"/>
  <c r="M77" i="15"/>
  <c r="O77" i="15"/>
  <c r="Q77" i="15"/>
  <c r="V77" i="15"/>
  <c r="G78" i="15"/>
  <c r="M78" i="15" s="1"/>
  <c r="I78" i="15"/>
  <c r="K78" i="15"/>
  <c r="O78" i="15"/>
  <c r="Q78" i="15"/>
  <c r="V78" i="15"/>
  <c r="G80" i="15"/>
  <c r="I80" i="15"/>
  <c r="K80" i="15"/>
  <c r="M80" i="15"/>
  <c r="O80" i="15"/>
  <c r="Q80" i="15"/>
  <c r="V80" i="15"/>
  <c r="G82" i="15"/>
  <c r="M82" i="15" s="1"/>
  <c r="I82" i="15"/>
  <c r="K82" i="15"/>
  <c r="O82" i="15"/>
  <c r="Q82" i="15"/>
  <c r="V82" i="15"/>
  <c r="G84" i="15"/>
  <c r="I84" i="15"/>
  <c r="K84" i="15"/>
  <c r="M84" i="15"/>
  <c r="O84" i="15"/>
  <c r="Q84" i="15"/>
  <c r="V84" i="15"/>
  <c r="G86" i="15"/>
  <c r="I86" i="15"/>
  <c r="K86" i="15"/>
  <c r="M86" i="15"/>
  <c r="O86" i="15"/>
  <c r="Q86" i="15"/>
  <c r="V86" i="15"/>
  <c r="G88" i="15"/>
  <c r="M88" i="15" s="1"/>
  <c r="I88" i="15"/>
  <c r="K88" i="15"/>
  <c r="O88" i="15"/>
  <c r="Q88" i="15"/>
  <c r="V88" i="15"/>
  <c r="G89" i="15"/>
  <c r="M89" i="15" s="1"/>
  <c r="I89" i="15"/>
  <c r="K89" i="15"/>
  <c r="O89" i="15"/>
  <c r="Q89" i="15"/>
  <c r="V89" i="15"/>
  <c r="V70" i="15" s="1"/>
  <c r="G90" i="15"/>
  <c r="M90" i="15" s="1"/>
  <c r="I90" i="15"/>
  <c r="K90" i="15"/>
  <c r="O90" i="15"/>
  <c r="Q90" i="15"/>
  <c r="V90" i="15"/>
  <c r="O92" i="15"/>
  <c r="G93" i="15"/>
  <c r="I93" i="15"/>
  <c r="K93" i="15"/>
  <c r="M93" i="15"/>
  <c r="O93" i="15"/>
  <c r="Q93" i="15"/>
  <c r="V93" i="15"/>
  <c r="G95" i="15"/>
  <c r="G92" i="15" s="1"/>
  <c r="I95" i="15"/>
  <c r="I92" i="15" s="1"/>
  <c r="K95" i="15"/>
  <c r="K92" i="15" s="1"/>
  <c r="O95" i="15"/>
  <c r="Q95" i="15"/>
  <c r="V95" i="15"/>
  <c r="G97" i="15"/>
  <c r="I97" i="15"/>
  <c r="K97" i="15"/>
  <c r="M97" i="15"/>
  <c r="O97" i="15"/>
  <c r="Q97" i="15"/>
  <c r="Q92" i="15" s="1"/>
  <c r="V97" i="15"/>
  <c r="V92" i="15" s="1"/>
  <c r="G99" i="15"/>
  <c r="M99" i="15" s="1"/>
  <c r="I99" i="15"/>
  <c r="K99" i="15"/>
  <c r="O99" i="15"/>
  <c r="Q99" i="15"/>
  <c r="V99" i="15"/>
  <c r="G101" i="15"/>
  <c r="I101" i="15"/>
  <c r="K101" i="15"/>
  <c r="M101" i="15"/>
  <c r="O101" i="15"/>
  <c r="Q101" i="15"/>
  <c r="V101" i="15"/>
  <c r="G103" i="15"/>
  <c r="M103" i="15" s="1"/>
  <c r="I103" i="15"/>
  <c r="K103" i="15"/>
  <c r="O103" i="15"/>
  <c r="Q103" i="15"/>
  <c r="V103" i="15"/>
  <c r="G106" i="15"/>
  <c r="I106" i="15"/>
  <c r="K106" i="15"/>
  <c r="K105" i="15" s="1"/>
  <c r="M106" i="15"/>
  <c r="O106" i="15"/>
  <c r="Q106" i="15"/>
  <c r="Q105" i="15" s="1"/>
  <c r="V106" i="15"/>
  <c r="V105" i="15" s="1"/>
  <c r="G108" i="15"/>
  <c r="M108" i="15" s="1"/>
  <c r="I108" i="15"/>
  <c r="I105" i="15" s="1"/>
  <c r="K108" i="15"/>
  <c r="O108" i="15"/>
  <c r="Q108" i="15"/>
  <c r="V108" i="15"/>
  <c r="G110" i="15"/>
  <c r="G105" i="15" s="1"/>
  <c r="I110" i="15"/>
  <c r="K110" i="15"/>
  <c r="O110" i="15"/>
  <c r="O105" i="15" s="1"/>
  <c r="Q110" i="15"/>
  <c r="V110" i="15"/>
  <c r="G112" i="15"/>
  <c r="M112" i="15" s="1"/>
  <c r="I112" i="15"/>
  <c r="K112" i="15"/>
  <c r="O112" i="15"/>
  <c r="Q112" i="15"/>
  <c r="V112" i="15"/>
  <c r="G114" i="15"/>
  <c r="I114" i="15"/>
  <c r="K114" i="15"/>
  <c r="M114" i="15"/>
  <c r="O114" i="15"/>
  <c r="Q114" i="15"/>
  <c r="V114" i="15"/>
  <c r="G116" i="15"/>
  <c r="I116" i="15"/>
  <c r="K116" i="15"/>
  <c r="M116" i="15"/>
  <c r="O116" i="15"/>
  <c r="Q116" i="15"/>
  <c r="V116" i="15"/>
  <c r="G118" i="15"/>
  <c r="M118" i="15" s="1"/>
  <c r="I118" i="15"/>
  <c r="K118" i="15"/>
  <c r="O118" i="15"/>
  <c r="Q118" i="15"/>
  <c r="V118" i="15"/>
  <c r="G120" i="15"/>
  <c r="I120" i="15"/>
  <c r="K120" i="15"/>
  <c r="M120" i="15"/>
  <c r="O120" i="15"/>
  <c r="Q120" i="15"/>
  <c r="V120" i="15"/>
  <c r="G122" i="15"/>
  <c r="I122" i="15"/>
  <c r="V122" i="15"/>
  <c r="G123" i="15"/>
  <c r="I123" i="15"/>
  <c r="K123" i="15"/>
  <c r="K122" i="15" s="1"/>
  <c r="M123" i="15"/>
  <c r="O123" i="15"/>
  <c r="O122" i="15" s="1"/>
  <c r="Q123" i="15"/>
  <c r="Q122" i="15" s="1"/>
  <c r="V123" i="15"/>
  <c r="G124" i="15"/>
  <c r="M124" i="15" s="1"/>
  <c r="I124" i="15"/>
  <c r="K124" i="15"/>
  <c r="O124" i="15"/>
  <c r="Q124" i="15"/>
  <c r="V124" i="15"/>
  <c r="G126" i="15"/>
  <c r="I126" i="15"/>
  <c r="K126" i="15"/>
  <c r="K125" i="15" s="1"/>
  <c r="M126" i="15"/>
  <c r="O126" i="15"/>
  <c r="Q126" i="15"/>
  <c r="Q125" i="15" s="1"/>
  <c r="V126" i="15"/>
  <c r="V125" i="15" s="1"/>
  <c r="G127" i="15"/>
  <c r="M127" i="15" s="1"/>
  <c r="I127" i="15"/>
  <c r="I125" i="15" s="1"/>
  <c r="K127" i="15"/>
  <c r="O127" i="15"/>
  <c r="Q127" i="15"/>
  <c r="V127" i="15"/>
  <c r="G128" i="15"/>
  <c r="G125" i="15" s="1"/>
  <c r="I128" i="15"/>
  <c r="K128" i="15"/>
  <c r="O128" i="15"/>
  <c r="O125" i="15" s="1"/>
  <c r="Q128" i="15"/>
  <c r="V128" i="15"/>
  <c r="AE130" i="15"/>
  <c r="G42" i="14"/>
  <c r="BA16" i="14"/>
  <c r="G9" i="14"/>
  <c r="G8" i="14" s="1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O8" i="14" s="1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20" i="14"/>
  <c r="I20" i="14"/>
  <c r="I19" i="14" s="1"/>
  <c r="K20" i="14"/>
  <c r="K19" i="14" s="1"/>
  <c r="M20" i="14"/>
  <c r="O20" i="14"/>
  <c r="O19" i="14" s="1"/>
  <c r="Q20" i="14"/>
  <c r="Q19" i="14" s="1"/>
  <c r="V20" i="14"/>
  <c r="G21" i="14"/>
  <c r="I21" i="14"/>
  <c r="K21" i="14"/>
  <c r="M21" i="14"/>
  <c r="O21" i="14"/>
  <c r="Q21" i="14"/>
  <c r="V21" i="14"/>
  <c r="V19" i="14" s="1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2" i="14"/>
  <c r="I32" i="14"/>
  <c r="I31" i="14" s="1"/>
  <c r="K32" i="14"/>
  <c r="K31" i="14" s="1"/>
  <c r="M32" i="14"/>
  <c r="O32" i="14"/>
  <c r="O31" i="14" s="1"/>
  <c r="Q32" i="14"/>
  <c r="Q31" i="14" s="1"/>
  <c r="V32" i="14"/>
  <c r="G33" i="14"/>
  <c r="I33" i="14"/>
  <c r="K33" i="14"/>
  <c r="M33" i="14"/>
  <c r="O33" i="14"/>
  <c r="Q33" i="14"/>
  <c r="V33" i="14"/>
  <c r="V31" i="14" s="1"/>
  <c r="G34" i="14"/>
  <c r="I34" i="14"/>
  <c r="K34" i="14"/>
  <c r="M34" i="14"/>
  <c r="O34" i="14"/>
  <c r="Q34" i="14"/>
  <c r="V34" i="14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I38" i="14"/>
  <c r="K38" i="14"/>
  <c r="M38" i="14"/>
  <c r="O38" i="14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AE42" i="14"/>
  <c r="AF42" i="14"/>
  <c r="G46" i="13"/>
  <c r="BA42" i="13"/>
  <c r="BA40" i="13"/>
  <c r="BA38" i="13"/>
  <c r="I8" i="13"/>
  <c r="G9" i="13"/>
  <c r="M9" i="13" s="1"/>
  <c r="M8" i="13" s="1"/>
  <c r="I9" i="13"/>
  <c r="K9" i="13"/>
  <c r="O9" i="13"/>
  <c r="Q9" i="13"/>
  <c r="V9" i="13"/>
  <c r="V8" i="13" s="1"/>
  <c r="G10" i="13"/>
  <c r="I10" i="13"/>
  <c r="K10" i="13"/>
  <c r="K8" i="13" s="1"/>
  <c r="M10" i="13"/>
  <c r="O10" i="13"/>
  <c r="O8" i="13" s="1"/>
  <c r="Q10" i="13"/>
  <c r="Q8" i="13" s="1"/>
  <c r="V10" i="13"/>
  <c r="G12" i="13"/>
  <c r="G11" i="13" s="1"/>
  <c r="I12" i="13"/>
  <c r="I11" i="13" s="1"/>
  <c r="K12" i="13"/>
  <c r="K11" i="13" s="1"/>
  <c r="M12" i="13"/>
  <c r="O12" i="13"/>
  <c r="Q12" i="13"/>
  <c r="Q11" i="13" s="1"/>
  <c r="V12" i="13"/>
  <c r="G13" i="13"/>
  <c r="I13" i="13"/>
  <c r="K13" i="13"/>
  <c r="M13" i="13"/>
  <c r="O13" i="13"/>
  <c r="Q13" i="13"/>
  <c r="V13" i="13"/>
  <c r="V11" i="13" s="1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O11" i="13" s="1"/>
  <c r="Q17" i="13"/>
  <c r="V17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0" i="13"/>
  <c r="M20" i="13" s="1"/>
  <c r="I20" i="13"/>
  <c r="K20" i="13"/>
  <c r="O20" i="13"/>
  <c r="Q20" i="13"/>
  <c r="V20" i="13"/>
  <c r="G21" i="13"/>
  <c r="M21" i="13" s="1"/>
  <c r="I21" i="13"/>
  <c r="K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7" i="13"/>
  <c r="M27" i="13" s="1"/>
  <c r="I27" i="13"/>
  <c r="K27" i="13"/>
  <c r="O27" i="13"/>
  <c r="O26" i="13" s="1"/>
  <c r="Q27" i="13"/>
  <c r="Q26" i="13" s="1"/>
  <c r="V27" i="13"/>
  <c r="V26" i="13" s="1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I31" i="13"/>
  <c r="K31" i="13"/>
  <c r="K26" i="13" s="1"/>
  <c r="M31" i="13"/>
  <c r="O31" i="13"/>
  <c r="Q31" i="13"/>
  <c r="V31" i="13"/>
  <c r="G33" i="13"/>
  <c r="M33" i="13" s="1"/>
  <c r="I33" i="13"/>
  <c r="I26" i="13" s="1"/>
  <c r="K33" i="13"/>
  <c r="O33" i="13"/>
  <c r="Q33" i="13"/>
  <c r="V33" i="13"/>
  <c r="G34" i="13"/>
  <c r="M34" i="13" s="1"/>
  <c r="I34" i="13"/>
  <c r="K34" i="13"/>
  <c r="O34" i="13"/>
  <c r="Q34" i="13"/>
  <c r="V34" i="13"/>
  <c r="G35" i="13"/>
  <c r="I35" i="13"/>
  <c r="K35" i="13"/>
  <c r="M35" i="13"/>
  <c r="O35" i="13"/>
  <c r="Q35" i="13"/>
  <c r="V35" i="13"/>
  <c r="G36" i="13"/>
  <c r="I36" i="13"/>
  <c r="K36" i="13"/>
  <c r="M36" i="13"/>
  <c r="O36" i="13"/>
  <c r="Q36" i="13"/>
  <c r="V36" i="13"/>
  <c r="G37" i="13"/>
  <c r="I37" i="13"/>
  <c r="K37" i="13"/>
  <c r="M37" i="13"/>
  <c r="O37" i="13"/>
  <c r="Q37" i="13"/>
  <c r="V37" i="13"/>
  <c r="G39" i="13"/>
  <c r="I39" i="13"/>
  <c r="K39" i="13"/>
  <c r="M39" i="13"/>
  <c r="O39" i="13"/>
  <c r="Q39" i="13"/>
  <c r="V39" i="13"/>
  <c r="G41" i="13"/>
  <c r="M41" i="13" s="1"/>
  <c r="I41" i="13"/>
  <c r="K41" i="13"/>
  <c r="O41" i="13"/>
  <c r="Q41" i="13"/>
  <c r="V41" i="13"/>
  <c r="G43" i="13"/>
  <c r="M43" i="13" s="1"/>
  <c r="I43" i="13"/>
  <c r="K43" i="13"/>
  <c r="O43" i="13"/>
  <c r="Q43" i="13"/>
  <c r="V43" i="13"/>
  <c r="G44" i="13"/>
  <c r="M44" i="13" s="1"/>
  <c r="I44" i="13"/>
  <c r="K44" i="13"/>
  <c r="O44" i="13"/>
  <c r="Q44" i="13"/>
  <c r="V44" i="13"/>
  <c r="AE46" i="13"/>
  <c r="G735" i="12"/>
  <c r="BA565" i="12"/>
  <c r="BA464" i="12"/>
  <c r="BA357" i="12"/>
  <c r="BA302" i="12"/>
  <c r="BA292" i="12"/>
  <c r="BA254" i="12"/>
  <c r="BA225" i="12"/>
  <c r="BA195" i="12"/>
  <c r="BA162" i="12"/>
  <c r="BA138" i="12"/>
  <c r="BA102" i="12"/>
  <c r="BA97" i="12"/>
  <c r="BA88" i="12"/>
  <c r="BA85" i="12"/>
  <c r="BA53" i="12"/>
  <c r="BA52" i="12"/>
  <c r="BA36" i="12"/>
  <c r="BA29" i="12"/>
  <c r="BA10" i="12"/>
  <c r="G8" i="12"/>
  <c r="O8" i="12"/>
  <c r="G9" i="12"/>
  <c r="I9" i="12"/>
  <c r="K9" i="12"/>
  <c r="M9" i="12"/>
  <c r="O9" i="12"/>
  <c r="Q9" i="12"/>
  <c r="Q8" i="12" s="1"/>
  <c r="V9" i="12"/>
  <c r="V8" i="12" s="1"/>
  <c r="G28" i="12"/>
  <c r="M28" i="12" s="1"/>
  <c r="I28" i="12"/>
  <c r="I8" i="12" s="1"/>
  <c r="K28" i="12"/>
  <c r="K8" i="12" s="1"/>
  <c r="O28" i="12"/>
  <c r="Q28" i="12"/>
  <c r="V28" i="12"/>
  <c r="G35" i="12"/>
  <c r="I35" i="12"/>
  <c r="K35" i="12"/>
  <c r="M35" i="12"/>
  <c r="O35" i="12"/>
  <c r="Q35" i="12"/>
  <c r="V35" i="12"/>
  <c r="G47" i="12"/>
  <c r="M47" i="12" s="1"/>
  <c r="I47" i="12"/>
  <c r="K47" i="12"/>
  <c r="O47" i="12"/>
  <c r="Q47" i="12"/>
  <c r="V47" i="12"/>
  <c r="G56" i="12"/>
  <c r="I56" i="12"/>
  <c r="K56" i="12"/>
  <c r="M56" i="12"/>
  <c r="O56" i="12"/>
  <c r="Q56" i="12"/>
  <c r="Q55" i="12" s="1"/>
  <c r="V56" i="12"/>
  <c r="V55" i="12" s="1"/>
  <c r="G59" i="12"/>
  <c r="I59" i="12"/>
  <c r="K59" i="12"/>
  <c r="K55" i="12" s="1"/>
  <c r="M59" i="12"/>
  <c r="O59" i="12"/>
  <c r="Q59" i="12"/>
  <c r="V59" i="12"/>
  <c r="G62" i="12"/>
  <c r="I62" i="12"/>
  <c r="K62" i="12"/>
  <c r="M62" i="12"/>
  <c r="O62" i="12"/>
  <c r="O55" i="12" s="1"/>
  <c r="Q62" i="12"/>
  <c r="V62" i="12"/>
  <c r="G65" i="12"/>
  <c r="M65" i="12" s="1"/>
  <c r="I65" i="12"/>
  <c r="K65" i="12"/>
  <c r="O65" i="12"/>
  <c r="Q65" i="12"/>
  <c r="V65" i="12"/>
  <c r="G69" i="12"/>
  <c r="I69" i="12"/>
  <c r="K69" i="12"/>
  <c r="M69" i="12"/>
  <c r="O69" i="12"/>
  <c r="Q69" i="12"/>
  <c r="V69" i="12"/>
  <c r="G71" i="12"/>
  <c r="I71" i="12"/>
  <c r="K71" i="12"/>
  <c r="M71" i="12"/>
  <c r="O71" i="12"/>
  <c r="Q71" i="12"/>
  <c r="V71" i="12"/>
  <c r="G72" i="12"/>
  <c r="G55" i="12" s="1"/>
  <c r="I72" i="12"/>
  <c r="K72" i="12"/>
  <c r="O72" i="12"/>
  <c r="Q72" i="12"/>
  <c r="V72" i="12"/>
  <c r="G74" i="12"/>
  <c r="I74" i="12"/>
  <c r="K74" i="12"/>
  <c r="M74" i="12"/>
  <c r="O74" i="12"/>
  <c r="Q74" i="12"/>
  <c r="V74" i="12"/>
  <c r="G75" i="12"/>
  <c r="M75" i="12" s="1"/>
  <c r="I75" i="12"/>
  <c r="K75" i="12"/>
  <c r="O75" i="12"/>
  <c r="Q75" i="12"/>
  <c r="V75" i="12"/>
  <c r="G76" i="12"/>
  <c r="I76" i="12"/>
  <c r="K76" i="12"/>
  <c r="M76" i="12"/>
  <c r="O76" i="12"/>
  <c r="Q76" i="12"/>
  <c r="V76" i="12"/>
  <c r="G77" i="12"/>
  <c r="M77" i="12" s="1"/>
  <c r="I77" i="12"/>
  <c r="K77" i="12"/>
  <c r="O77" i="12"/>
  <c r="Q77" i="12"/>
  <c r="V77" i="12"/>
  <c r="G78" i="12"/>
  <c r="M78" i="12" s="1"/>
  <c r="I78" i="12"/>
  <c r="I55" i="12" s="1"/>
  <c r="K78" i="12"/>
  <c r="O78" i="12"/>
  <c r="Q78" i="12"/>
  <c r="V78" i="12"/>
  <c r="G79" i="12"/>
  <c r="I79" i="12"/>
  <c r="K79" i="12"/>
  <c r="M79" i="12"/>
  <c r="O79" i="12"/>
  <c r="Q79" i="12"/>
  <c r="V79" i="12"/>
  <c r="G84" i="12"/>
  <c r="I84" i="12"/>
  <c r="K84" i="12"/>
  <c r="M84" i="12"/>
  <c r="O84" i="12"/>
  <c r="Q84" i="12"/>
  <c r="V84" i="12"/>
  <c r="G87" i="12"/>
  <c r="I87" i="12"/>
  <c r="K87" i="12"/>
  <c r="M87" i="12"/>
  <c r="O87" i="12"/>
  <c r="Q87" i="12"/>
  <c r="V87" i="12"/>
  <c r="G90" i="12"/>
  <c r="M90" i="12" s="1"/>
  <c r="I90" i="12"/>
  <c r="K90" i="12"/>
  <c r="O90" i="12"/>
  <c r="Q90" i="12"/>
  <c r="V90" i="12"/>
  <c r="G96" i="12"/>
  <c r="I96" i="12"/>
  <c r="K96" i="12"/>
  <c r="M96" i="12"/>
  <c r="O96" i="12"/>
  <c r="Q96" i="12"/>
  <c r="V96" i="12"/>
  <c r="G101" i="12"/>
  <c r="I101" i="12"/>
  <c r="K101" i="12"/>
  <c r="M101" i="12"/>
  <c r="O101" i="12"/>
  <c r="Q101" i="12"/>
  <c r="V101" i="12"/>
  <c r="G104" i="12"/>
  <c r="M104" i="12" s="1"/>
  <c r="I104" i="12"/>
  <c r="K104" i="12"/>
  <c r="O104" i="12"/>
  <c r="Q104" i="12"/>
  <c r="V104" i="12"/>
  <c r="G106" i="12"/>
  <c r="I106" i="12"/>
  <c r="K106" i="12"/>
  <c r="M106" i="12"/>
  <c r="O106" i="12"/>
  <c r="Q106" i="12"/>
  <c r="V106" i="12"/>
  <c r="G110" i="12"/>
  <c r="I110" i="12"/>
  <c r="K110" i="12"/>
  <c r="K109" i="12" s="1"/>
  <c r="M110" i="12"/>
  <c r="O110" i="12"/>
  <c r="O109" i="12" s="1"/>
  <c r="Q110" i="12"/>
  <c r="Q109" i="12" s="1"/>
  <c r="V110" i="12"/>
  <c r="V109" i="12" s="1"/>
  <c r="G114" i="12"/>
  <c r="M114" i="12" s="1"/>
  <c r="I114" i="12"/>
  <c r="K114" i="12"/>
  <c r="O114" i="12"/>
  <c r="Q114" i="12"/>
  <c r="V114" i="12"/>
  <c r="G116" i="12"/>
  <c r="G109" i="12" s="1"/>
  <c r="I116" i="12"/>
  <c r="I109" i="12" s="1"/>
  <c r="K116" i="12"/>
  <c r="O116" i="12"/>
  <c r="Q116" i="12"/>
  <c r="V116" i="12"/>
  <c r="G118" i="12"/>
  <c r="I118" i="12"/>
  <c r="K118" i="12"/>
  <c r="M118" i="12"/>
  <c r="O118" i="12"/>
  <c r="Q118" i="12"/>
  <c r="V118" i="12"/>
  <c r="G120" i="12"/>
  <c r="I120" i="12"/>
  <c r="K120" i="12"/>
  <c r="M120" i="12"/>
  <c r="O120" i="12"/>
  <c r="Q120" i="12"/>
  <c r="V120" i="12"/>
  <c r="G125" i="12"/>
  <c r="I125" i="12"/>
  <c r="K125" i="12"/>
  <c r="M125" i="12"/>
  <c r="O125" i="12"/>
  <c r="Q125" i="12"/>
  <c r="V125" i="12"/>
  <c r="G128" i="12"/>
  <c r="M128" i="12" s="1"/>
  <c r="I128" i="12"/>
  <c r="K128" i="12"/>
  <c r="O128" i="12"/>
  <c r="Q128" i="12"/>
  <c r="V128" i="12"/>
  <c r="G131" i="12"/>
  <c r="I131" i="12"/>
  <c r="K131" i="12"/>
  <c r="M131" i="12"/>
  <c r="O131" i="12"/>
  <c r="Q131" i="12"/>
  <c r="V131" i="12"/>
  <c r="G133" i="12"/>
  <c r="I133" i="12"/>
  <c r="K133" i="12"/>
  <c r="M133" i="12"/>
  <c r="O133" i="12"/>
  <c r="Q133" i="12"/>
  <c r="V133" i="12"/>
  <c r="G134" i="12"/>
  <c r="M134" i="12" s="1"/>
  <c r="I134" i="12"/>
  <c r="K134" i="12"/>
  <c r="O134" i="12"/>
  <c r="Q134" i="12"/>
  <c r="V134" i="12"/>
  <c r="G135" i="12"/>
  <c r="M135" i="12" s="1"/>
  <c r="I135" i="12"/>
  <c r="K135" i="12"/>
  <c r="O135" i="12"/>
  <c r="Q135" i="12"/>
  <c r="V135" i="12"/>
  <c r="G137" i="12"/>
  <c r="I137" i="12"/>
  <c r="K137" i="12"/>
  <c r="K136" i="12" s="1"/>
  <c r="M137" i="12"/>
  <c r="O137" i="12"/>
  <c r="O136" i="12" s="1"/>
  <c r="Q137" i="12"/>
  <c r="Q136" i="12" s="1"/>
  <c r="V137" i="12"/>
  <c r="V136" i="12" s="1"/>
  <c r="G140" i="12"/>
  <c r="M140" i="12" s="1"/>
  <c r="I140" i="12"/>
  <c r="K140" i="12"/>
  <c r="O140" i="12"/>
  <c r="Q140" i="12"/>
  <c r="V140" i="12"/>
  <c r="G142" i="12"/>
  <c r="G136" i="12" s="1"/>
  <c r="I142" i="12"/>
  <c r="I136" i="12" s="1"/>
  <c r="K142" i="12"/>
  <c r="O142" i="12"/>
  <c r="Q142" i="12"/>
  <c r="V142" i="12"/>
  <c r="G143" i="12"/>
  <c r="I143" i="12"/>
  <c r="K143" i="12"/>
  <c r="M143" i="12"/>
  <c r="O143" i="12"/>
  <c r="Q143" i="12"/>
  <c r="V143" i="12"/>
  <c r="G144" i="12"/>
  <c r="I144" i="12"/>
  <c r="K144" i="12"/>
  <c r="M144" i="12"/>
  <c r="O144" i="12"/>
  <c r="Q144" i="12"/>
  <c r="V144" i="12"/>
  <c r="G146" i="12"/>
  <c r="I146" i="12"/>
  <c r="K146" i="12"/>
  <c r="M146" i="12"/>
  <c r="O146" i="12"/>
  <c r="Q146" i="12"/>
  <c r="V146" i="12"/>
  <c r="G147" i="12"/>
  <c r="M147" i="12" s="1"/>
  <c r="I147" i="12"/>
  <c r="K147" i="12"/>
  <c r="O147" i="12"/>
  <c r="Q147" i="12"/>
  <c r="V147" i="12"/>
  <c r="G152" i="12"/>
  <c r="I152" i="12"/>
  <c r="K152" i="12"/>
  <c r="M152" i="12"/>
  <c r="O152" i="12"/>
  <c r="Q152" i="12"/>
  <c r="V152" i="12"/>
  <c r="G154" i="12"/>
  <c r="I154" i="12"/>
  <c r="K154" i="12"/>
  <c r="M154" i="12"/>
  <c r="O154" i="12"/>
  <c r="Q154" i="12"/>
  <c r="V154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61" i="12"/>
  <c r="M161" i="12" s="1"/>
  <c r="I161" i="12"/>
  <c r="K161" i="12"/>
  <c r="O161" i="12"/>
  <c r="Q161" i="12"/>
  <c r="V161" i="12"/>
  <c r="G164" i="12"/>
  <c r="I164" i="12"/>
  <c r="K164" i="12"/>
  <c r="M164" i="12"/>
  <c r="O164" i="12"/>
  <c r="Q164" i="12"/>
  <c r="V164" i="12"/>
  <c r="G166" i="12"/>
  <c r="M166" i="12" s="1"/>
  <c r="I166" i="12"/>
  <c r="K166" i="12"/>
  <c r="O166" i="12"/>
  <c r="Q166" i="12"/>
  <c r="V166" i="12"/>
  <c r="G167" i="12"/>
  <c r="I167" i="12"/>
  <c r="G168" i="12"/>
  <c r="I168" i="12"/>
  <c r="K168" i="12"/>
  <c r="M168" i="12"/>
  <c r="O168" i="12"/>
  <c r="Q168" i="12"/>
  <c r="Q167" i="12" s="1"/>
  <c r="V168" i="12"/>
  <c r="V167" i="12" s="1"/>
  <c r="G191" i="12"/>
  <c r="I191" i="12"/>
  <c r="K191" i="12"/>
  <c r="K167" i="12" s="1"/>
  <c r="M191" i="12"/>
  <c r="O191" i="12"/>
  <c r="Q191" i="12"/>
  <c r="V191" i="12"/>
  <c r="G194" i="12"/>
  <c r="I194" i="12"/>
  <c r="K194" i="12"/>
  <c r="M194" i="12"/>
  <c r="O194" i="12"/>
  <c r="O167" i="12" s="1"/>
  <c r="Q194" i="12"/>
  <c r="V194" i="12"/>
  <c r="G197" i="12"/>
  <c r="M197" i="12" s="1"/>
  <c r="I197" i="12"/>
  <c r="K197" i="12"/>
  <c r="O197" i="12"/>
  <c r="Q197" i="12"/>
  <c r="V197" i="12"/>
  <c r="G200" i="12"/>
  <c r="I200" i="12"/>
  <c r="K200" i="12"/>
  <c r="M200" i="12"/>
  <c r="O200" i="12"/>
  <c r="Q200" i="12"/>
  <c r="V200" i="12"/>
  <c r="G204" i="12"/>
  <c r="I204" i="12"/>
  <c r="K204" i="12"/>
  <c r="M204" i="12"/>
  <c r="O204" i="12"/>
  <c r="Q204" i="12"/>
  <c r="V204" i="12"/>
  <c r="G207" i="12"/>
  <c r="K207" i="12"/>
  <c r="G208" i="12"/>
  <c r="M208" i="12" s="1"/>
  <c r="I208" i="12"/>
  <c r="K208" i="12"/>
  <c r="O208" i="12"/>
  <c r="O207" i="12" s="1"/>
  <c r="Q208" i="12"/>
  <c r="Q207" i="12" s="1"/>
  <c r="V208" i="12"/>
  <c r="V207" i="12" s="1"/>
  <c r="G211" i="12"/>
  <c r="M211" i="12" s="1"/>
  <c r="I211" i="12"/>
  <c r="I207" i="12" s="1"/>
  <c r="K211" i="12"/>
  <c r="O211" i="12"/>
  <c r="Q211" i="12"/>
  <c r="V211" i="12"/>
  <c r="K218" i="12"/>
  <c r="G219" i="12"/>
  <c r="M219" i="12" s="1"/>
  <c r="I219" i="12"/>
  <c r="K219" i="12"/>
  <c r="O219" i="12"/>
  <c r="Q219" i="12"/>
  <c r="V219" i="12"/>
  <c r="G224" i="12"/>
  <c r="G218" i="12" s="1"/>
  <c r="I224" i="12"/>
  <c r="I218" i="12" s="1"/>
  <c r="K224" i="12"/>
  <c r="O224" i="12"/>
  <c r="O218" i="12" s="1"/>
  <c r="Q224" i="12"/>
  <c r="V224" i="12"/>
  <c r="G228" i="12"/>
  <c r="I228" i="12"/>
  <c r="K228" i="12"/>
  <c r="M228" i="12"/>
  <c r="O228" i="12"/>
  <c r="Q228" i="12"/>
  <c r="Q218" i="12" s="1"/>
  <c r="V228" i="12"/>
  <c r="V218" i="12" s="1"/>
  <c r="G237" i="12"/>
  <c r="I237" i="12"/>
  <c r="K237" i="12"/>
  <c r="M237" i="12"/>
  <c r="O237" i="12"/>
  <c r="Q237" i="12"/>
  <c r="V237" i="12"/>
  <c r="G242" i="12"/>
  <c r="M242" i="12" s="1"/>
  <c r="I242" i="12"/>
  <c r="K242" i="12"/>
  <c r="O242" i="12"/>
  <c r="Q242" i="12"/>
  <c r="Q241" i="12" s="1"/>
  <c r="V242" i="12"/>
  <c r="G249" i="12"/>
  <c r="I249" i="12"/>
  <c r="I241" i="12" s="1"/>
  <c r="K249" i="12"/>
  <c r="K241" i="12" s="1"/>
  <c r="M249" i="12"/>
  <c r="O249" i="12"/>
  <c r="Q249" i="12"/>
  <c r="V249" i="12"/>
  <c r="G253" i="12"/>
  <c r="I253" i="12"/>
  <c r="K253" i="12"/>
  <c r="M253" i="12"/>
  <c r="O253" i="12"/>
  <c r="Q253" i="12"/>
  <c r="V253" i="12"/>
  <c r="V241" i="12" s="1"/>
  <c r="G261" i="12"/>
  <c r="M261" i="12" s="1"/>
  <c r="I261" i="12"/>
  <c r="K261" i="12"/>
  <c r="O261" i="12"/>
  <c r="Q261" i="12"/>
  <c r="V261" i="12"/>
  <c r="G267" i="12"/>
  <c r="I267" i="12"/>
  <c r="K267" i="12"/>
  <c r="M267" i="12"/>
  <c r="O267" i="12"/>
  <c r="Q267" i="12"/>
  <c r="V267" i="12"/>
  <c r="G270" i="12"/>
  <c r="M270" i="12" s="1"/>
  <c r="I270" i="12"/>
  <c r="K270" i="12"/>
  <c r="O270" i="12"/>
  <c r="Q270" i="12"/>
  <c r="V270" i="12"/>
  <c r="G273" i="12"/>
  <c r="I273" i="12"/>
  <c r="K273" i="12"/>
  <c r="M273" i="12"/>
  <c r="O273" i="12"/>
  <c r="Q273" i="12"/>
  <c r="V273" i="12"/>
  <c r="G280" i="12"/>
  <c r="M280" i="12" s="1"/>
  <c r="I280" i="12"/>
  <c r="K280" i="12"/>
  <c r="O280" i="12"/>
  <c r="Q280" i="12"/>
  <c r="V280" i="12"/>
  <c r="G281" i="12"/>
  <c r="M281" i="12" s="1"/>
  <c r="I281" i="12"/>
  <c r="K281" i="12"/>
  <c r="O281" i="12"/>
  <c r="Q281" i="12"/>
  <c r="V281" i="12"/>
  <c r="G285" i="12"/>
  <c r="I285" i="12"/>
  <c r="K285" i="12"/>
  <c r="M285" i="12"/>
  <c r="O285" i="12"/>
  <c r="Q285" i="12"/>
  <c r="V285" i="12"/>
  <c r="G288" i="12"/>
  <c r="I288" i="12"/>
  <c r="K288" i="12"/>
  <c r="M288" i="12"/>
  <c r="O288" i="12"/>
  <c r="Q288" i="12"/>
  <c r="V288" i="12"/>
  <c r="G291" i="12"/>
  <c r="I291" i="12"/>
  <c r="K291" i="12"/>
  <c r="M291" i="12"/>
  <c r="O291" i="12"/>
  <c r="O241" i="12" s="1"/>
  <c r="Q291" i="12"/>
  <c r="V291" i="12"/>
  <c r="G295" i="12"/>
  <c r="G296" i="12"/>
  <c r="I296" i="12"/>
  <c r="I295" i="12" s="1"/>
  <c r="K296" i="12"/>
  <c r="K295" i="12" s="1"/>
  <c r="M296" i="12"/>
  <c r="M295" i="12" s="1"/>
  <c r="O296" i="12"/>
  <c r="O295" i="12" s="1"/>
  <c r="Q296" i="12"/>
  <c r="Q295" i="12" s="1"/>
  <c r="V296" i="12"/>
  <c r="G298" i="12"/>
  <c r="I298" i="12"/>
  <c r="K298" i="12"/>
  <c r="M298" i="12"/>
  <c r="O298" i="12"/>
  <c r="Q298" i="12"/>
  <c r="V298" i="12"/>
  <c r="V295" i="12" s="1"/>
  <c r="G300" i="12"/>
  <c r="K300" i="12"/>
  <c r="M300" i="12"/>
  <c r="G301" i="12"/>
  <c r="I301" i="12"/>
  <c r="I300" i="12" s="1"/>
  <c r="K301" i="12"/>
  <c r="M301" i="12"/>
  <c r="O301" i="12"/>
  <c r="O300" i="12" s="1"/>
  <c r="Q301" i="12"/>
  <c r="Q300" i="12" s="1"/>
  <c r="V301" i="12"/>
  <c r="V300" i="12" s="1"/>
  <c r="G306" i="12"/>
  <c r="I306" i="12"/>
  <c r="G307" i="12"/>
  <c r="I307" i="12"/>
  <c r="K307" i="12"/>
  <c r="K306" i="12" s="1"/>
  <c r="M307" i="12"/>
  <c r="M306" i="12" s="1"/>
  <c r="O307" i="12"/>
  <c r="O306" i="12" s="1"/>
  <c r="Q307" i="12"/>
  <c r="Q306" i="12" s="1"/>
  <c r="V307" i="12"/>
  <c r="V306" i="12" s="1"/>
  <c r="G312" i="12"/>
  <c r="M312" i="12" s="1"/>
  <c r="I312" i="12"/>
  <c r="I311" i="12" s="1"/>
  <c r="K312" i="12"/>
  <c r="K311" i="12" s="1"/>
  <c r="O312" i="12"/>
  <c r="O311" i="12" s="1"/>
  <c r="Q312" i="12"/>
  <c r="V312" i="12"/>
  <c r="G318" i="12"/>
  <c r="I318" i="12"/>
  <c r="K318" i="12"/>
  <c r="M318" i="12"/>
  <c r="O318" i="12"/>
  <c r="Q318" i="12"/>
  <c r="Q311" i="12" s="1"/>
  <c r="V318" i="12"/>
  <c r="V311" i="12" s="1"/>
  <c r="G321" i="12"/>
  <c r="I321" i="12"/>
  <c r="K321" i="12"/>
  <c r="M321" i="12"/>
  <c r="O321" i="12"/>
  <c r="Q321" i="12"/>
  <c r="V321" i="12"/>
  <c r="G322" i="12"/>
  <c r="I322" i="12"/>
  <c r="K322" i="12"/>
  <c r="M322" i="12"/>
  <c r="O322" i="12"/>
  <c r="Q322" i="12"/>
  <c r="V322" i="12"/>
  <c r="G326" i="12"/>
  <c r="M326" i="12" s="1"/>
  <c r="I326" i="12"/>
  <c r="K326" i="12"/>
  <c r="O326" i="12"/>
  <c r="Q326" i="12"/>
  <c r="V326" i="12"/>
  <c r="G328" i="12"/>
  <c r="I328" i="12"/>
  <c r="K328" i="12"/>
  <c r="M328" i="12"/>
  <c r="O328" i="12"/>
  <c r="Q328" i="12"/>
  <c r="V328" i="12"/>
  <c r="G330" i="12"/>
  <c r="G329" i="12" s="1"/>
  <c r="I330" i="12"/>
  <c r="I329" i="12" s="1"/>
  <c r="K330" i="12"/>
  <c r="K329" i="12" s="1"/>
  <c r="O330" i="12"/>
  <c r="Q330" i="12"/>
  <c r="Q329" i="12" s="1"/>
  <c r="V330" i="12"/>
  <c r="G332" i="12"/>
  <c r="M332" i="12" s="1"/>
  <c r="I332" i="12"/>
  <c r="K332" i="12"/>
  <c r="O332" i="12"/>
  <c r="O329" i="12" s="1"/>
  <c r="Q332" i="12"/>
  <c r="V332" i="12"/>
  <c r="G334" i="12"/>
  <c r="M334" i="12" s="1"/>
  <c r="I334" i="12"/>
  <c r="K334" i="12"/>
  <c r="O334" i="12"/>
  <c r="Q334" i="12"/>
  <c r="V334" i="12"/>
  <c r="G336" i="12"/>
  <c r="I336" i="12"/>
  <c r="K336" i="12"/>
  <c r="M336" i="12"/>
  <c r="O336" i="12"/>
  <c r="Q336" i="12"/>
  <c r="V336" i="12"/>
  <c r="G340" i="12"/>
  <c r="M340" i="12" s="1"/>
  <c r="I340" i="12"/>
  <c r="K340" i="12"/>
  <c r="O340" i="12"/>
  <c r="Q340" i="12"/>
  <c r="V340" i="12"/>
  <c r="G343" i="12"/>
  <c r="M343" i="12" s="1"/>
  <c r="I343" i="12"/>
  <c r="K343" i="12"/>
  <c r="O343" i="12"/>
  <c r="Q343" i="12"/>
  <c r="V343" i="12"/>
  <c r="G345" i="12"/>
  <c r="I345" i="12"/>
  <c r="K345" i="12"/>
  <c r="M345" i="12"/>
  <c r="O345" i="12"/>
  <c r="Q345" i="12"/>
  <c r="V345" i="12"/>
  <c r="V329" i="12" s="1"/>
  <c r="G348" i="12"/>
  <c r="I348" i="12"/>
  <c r="K348" i="12"/>
  <c r="M348" i="12"/>
  <c r="O348" i="12"/>
  <c r="Q348" i="12"/>
  <c r="V348" i="12"/>
  <c r="G349" i="12"/>
  <c r="I349" i="12"/>
  <c r="K349" i="12"/>
  <c r="M349" i="12"/>
  <c r="O349" i="12"/>
  <c r="Q349" i="12"/>
  <c r="V349" i="12"/>
  <c r="G350" i="12"/>
  <c r="M350" i="12" s="1"/>
  <c r="I350" i="12"/>
  <c r="K350" i="12"/>
  <c r="O350" i="12"/>
  <c r="Q350" i="12"/>
  <c r="V350" i="12"/>
  <c r="G351" i="12"/>
  <c r="I351" i="12"/>
  <c r="K351" i="12"/>
  <c r="M351" i="12"/>
  <c r="O351" i="12"/>
  <c r="Q351" i="12"/>
  <c r="V351" i="12"/>
  <c r="O352" i="12"/>
  <c r="V352" i="12"/>
  <c r="G353" i="12"/>
  <c r="G352" i="12" s="1"/>
  <c r="I353" i="12"/>
  <c r="I352" i="12" s="1"/>
  <c r="K353" i="12"/>
  <c r="K352" i="12" s="1"/>
  <c r="O353" i="12"/>
  <c r="Q353" i="12"/>
  <c r="Q352" i="12" s="1"/>
  <c r="V353" i="12"/>
  <c r="K359" i="12"/>
  <c r="O359" i="12"/>
  <c r="Q359" i="12"/>
  <c r="G360" i="12"/>
  <c r="M360" i="12" s="1"/>
  <c r="M359" i="12" s="1"/>
  <c r="I360" i="12"/>
  <c r="I359" i="12" s="1"/>
  <c r="K360" i="12"/>
  <c r="O360" i="12"/>
  <c r="Q360" i="12"/>
  <c r="V360" i="12"/>
  <c r="V359" i="12" s="1"/>
  <c r="G367" i="12"/>
  <c r="M367" i="12" s="1"/>
  <c r="I367" i="12"/>
  <c r="I366" i="12" s="1"/>
  <c r="K367" i="12"/>
  <c r="O367" i="12"/>
  <c r="O366" i="12" s="1"/>
  <c r="Q367" i="12"/>
  <c r="V367" i="12"/>
  <c r="G369" i="12"/>
  <c r="G366" i="12" s="1"/>
  <c r="I369" i="12"/>
  <c r="K369" i="12"/>
  <c r="O369" i="12"/>
  <c r="Q369" i="12"/>
  <c r="V369" i="12"/>
  <c r="G373" i="12"/>
  <c r="I373" i="12"/>
  <c r="K373" i="12"/>
  <c r="M373" i="12"/>
  <c r="O373" i="12"/>
  <c r="Q373" i="12"/>
  <c r="Q366" i="12" s="1"/>
  <c r="V373" i="12"/>
  <c r="V366" i="12" s="1"/>
  <c r="G375" i="12"/>
  <c r="I375" i="12"/>
  <c r="K375" i="12"/>
  <c r="M375" i="12"/>
  <c r="O375" i="12"/>
  <c r="Q375" i="12"/>
  <c r="V375" i="12"/>
  <c r="G379" i="12"/>
  <c r="I379" i="12"/>
  <c r="K379" i="12"/>
  <c r="M379" i="12"/>
  <c r="O379" i="12"/>
  <c r="Q379" i="12"/>
  <c r="V379" i="12"/>
  <c r="G382" i="12"/>
  <c r="M382" i="12" s="1"/>
  <c r="I382" i="12"/>
  <c r="K382" i="12"/>
  <c r="O382" i="12"/>
  <c r="Q382" i="12"/>
  <c r="V382" i="12"/>
  <c r="G384" i="12"/>
  <c r="I384" i="12"/>
  <c r="K384" i="12"/>
  <c r="K366" i="12" s="1"/>
  <c r="M384" i="12"/>
  <c r="O384" i="12"/>
  <c r="Q384" i="12"/>
  <c r="V384" i="12"/>
  <c r="G386" i="12"/>
  <c r="I386" i="12"/>
  <c r="K386" i="12"/>
  <c r="M386" i="12"/>
  <c r="O386" i="12"/>
  <c r="Q386" i="12"/>
  <c r="V386" i="12"/>
  <c r="G391" i="12"/>
  <c r="G392" i="12"/>
  <c r="M392" i="12" s="1"/>
  <c r="M391" i="12" s="1"/>
  <c r="I392" i="12"/>
  <c r="I391" i="12" s="1"/>
  <c r="K392" i="12"/>
  <c r="O392" i="12"/>
  <c r="O391" i="12" s="1"/>
  <c r="Q392" i="12"/>
  <c r="Q391" i="12" s="1"/>
  <c r="V392" i="12"/>
  <c r="V391" i="12" s="1"/>
  <c r="G394" i="12"/>
  <c r="M394" i="12" s="1"/>
  <c r="I394" i="12"/>
  <c r="K394" i="12"/>
  <c r="O394" i="12"/>
  <c r="Q394" i="12"/>
  <c r="V394" i="12"/>
  <c r="G398" i="12"/>
  <c r="I398" i="12"/>
  <c r="K398" i="12"/>
  <c r="K391" i="12" s="1"/>
  <c r="M398" i="12"/>
  <c r="O398" i="12"/>
  <c r="Q398" i="12"/>
  <c r="V398" i="12"/>
  <c r="G402" i="12"/>
  <c r="M402" i="12" s="1"/>
  <c r="I402" i="12"/>
  <c r="K402" i="12"/>
  <c r="O402" i="12"/>
  <c r="Q402" i="12"/>
  <c r="V402" i="12"/>
  <c r="G405" i="12"/>
  <c r="M405" i="12" s="1"/>
  <c r="I405" i="12"/>
  <c r="K405" i="12"/>
  <c r="O405" i="12"/>
  <c r="Q405" i="12"/>
  <c r="V405" i="12"/>
  <c r="G408" i="12"/>
  <c r="I408" i="12"/>
  <c r="K408" i="12"/>
  <c r="M408" i="12"/>
  <c r="O408" i="12"/>
  <c r="Q408" i="12"/>
  <c r="V408" i="12"/>
  <c r="G411" i="12"/>
  <c r="I411" i="12"/>
  <c r="K411" i="12"/>
  <c r="M411" i="12"/>
  <c r="O411" i="12"/>
  <c r="Q411" i="12"/>
  <c r="V411" i="12"/>
  <c r="G415" i="12"/>
  <c r="I415" i="12"/>
  <c r="K415" i="12"/>
  <c r="M415" i="12"/>
  <c r="O415" i="12"/>
  <c r="Q415" i="12"/>
  <c r="V415" i="12"/>
  <c r="G419" i="12"/>
  <c r="M419" i="12" s="1"/>
  <c r="I419" i="12"/>
  <c r="K419" i="12"/>
  <c r="O419" i="12"/>
  <c r="Q419" i="12"/>
  <c r="V419" i="12"/>
  <c r="G423" i="12"/>
  <c r="I423" i="12"/>
  <c r="K423" i="12"/>
  <c r="M423" i="12"/>
  <c r="O423" i="12"/>
  <c r="Q423" i="12"/>
  <c r="V423" i="12"/>
  <c r="G427" i="12"/>
  <c r="I427" i="12"/>
  <c r="K427" i="12"/>
  <c r="M427" i="12"/>
  <c r="O427" i="12"/>
  <c r="Q427" i="12"/>
  <c r="V427" i="12"/>
  <c r="G432" i="12"/>
  <c r="G433" i="12"/>
  <c r="M433" i="12" s="1"/>
  <c r="I433" i="12"/>
  <c r="I432" i="12" s="1"/>
  <c r="K433" i="12"/>
  <c r="O433" i="12"/>
  <c r="O432" i="12" s="1"/>
  <c r="Q433" i="12"/>
  <c r="Q432" i="12" s="1"/>
  <c r="V433" i="12"/>
  <c r="V432" i="12" s="1"/>
  <c r="G437" i="12"/>
  <c r="M437" i="12" s="1"/>
  <c r="I437" i="12"/>
  <c r="K437" i="12"/>
  <c r="O437" i="12"/>
  <c r="Q437" i="12"/>
  <c r="V437" i="12"/>
  <c r="G439" i="12"/>
  <c r="I439" i="12"/>
  <c r="K439" i="12"/>
  <c r="K432" i="12" s="1"/>
  <c r="M439" i="12"/>
  <c r="O439" i="12"/>
  <c r="Q439" i="12"/>
  <c r="V439" i="12"/>
  <c r="G442" i="12"/>
  <c r="M442" i="12" s="1"/>
  <c r="I442" i="12"/>
  <c r="K442" i="12"/>
  <c r="O442" i="12"/>
  <c r="Q442" i="12"/>
  <c r="V442" i="12"/>
  <c r="G445" i="12"/>
  <c r="M445" i="12" s="1"/>
  <c r="I445" i="12"/>
  <c r="K445" i="12"/>
  <c r="O445" i="12"/>
  <c r="Q445" i="12"/>
  <c r="V445" i="12"/>
  <c r="G450" i="12"/>
  <c r="I450" i="12"/>
  <c r="K450" i="12"/>
  <c r="M450" i="12"/>
  <c r="O450" i="12"/>
  <c r="Q450" i="12"/>
  <c r="V450" i="12"/>
  <c r="G454" i="12"/>
  <c r="I454" i="12"/>
  <c r="K454" i="12"/>
  <c r="M454" i="12"/>
  <c r="O454" i="12"/>
  <c r="Q454" i="12"/>
  <c r="V454" i="12"/>
  <c r="G458" i="12"/>
  <c r="I458" i="12"/>
  <c r="K458" i="12"/>
  <c r="M458" i="12"/>
  <c r="O458" i="12"/>
  <c r="Q458" i="12"/>
  <c r="V458" i="12"/>
  <c r="G463" i="12"/>
  <c r="M463" i="12" s="1"/>
  <c r="I463" i="12"/>
  <c r="K463" i="12"/>
  <c r="O463" i="12"/>
  <c r="Q463" i="12"/>
  <c r="V463" i="12"/>
  <c r="G473" i="12"/>
  <c r="I473" i="12"/>
  <c r="K473" i="12"/>
  <c r="M473" i="12"/>
  <c r="O473" i="12"/>
  <c r="Q473" i="12"/>
  <c r="V473" i="12"/>
  <c r="G481" i="12"/>
  <c r="I481" i="12"/>
  <c r="K481" i="12"/>
  <c r="M481" i="12"/>
  <c r="O481" i="12"/>
  <c r="Q481" i="12"/>
  <c r="V481" i="12"/>
  <c r="G484" i="12"/>
  <c r="M484" i="12" s="1"/>
  <c r="I484" i="12"/>
  <c r="K484" i="12"/>
  <c r="O484" i="12"/>
  <c r="Q484" i="12"/>
  <c r="V484" i="12"/>
  <c r="G487" i="12"/>
  <c r="M487" i="12" s="1"/>
  <c r="I487" i="12"/>
  <c r="K487" i="12"/>
  <c r="O487" i="12"/>
  <c r="Q487" i="12"/>
  <c r="V487" i="12"/>
  <c r="G490" i="12"/>
  <c r="M490" i="12" s="1"/>
  <c r="I490" i="12"/>
  <c r="K490" i="12"/>
  <c r="O490" i="12"/>
  <c r="Q490" i="12"/>
  <c r="V490" i="12"/>
  <c r="G495" i="12"/>
  <c r="K495" i="12"/>
  <c r="Q495" i="12"/>
  <c r="V495" i="12"/>
  <c r="G496" i="12"/>
  <c r="M496" i="12" s="1"/>
  <c r="M495" i="12" s="1"/>
  <c r="I496" i="12"/>
  <c r="I495" i="12" s="1"/>
  <c r="K496" i="12"/>
  <c r="O496" i="12"/>
  <c r="O495" i="12" s="1"/>
  <c r="Q496" i="12"/>
  <c r="V496" i="12"/>
  <c r="G497" i="12"/>
  <c r="I497" i="12"/>
  <c r="M497" i="12"/>
  <c r="O497" i="12"/>
  <c r="G498" i="12"/>
  <c r="I498" i="12"/>
  <c r="K498" i="12"/>
  <c r="K497" i="12" s="1"/>
  <c r="M498" i="12"/>
  <c r="O498" i="12"/>
  <c r="Q498" i="12"/>
  <c r="Q497" i="12" s="1"/>
  <c r="V498" i="12"/>
  <c r="V497" i="12" s="1"/>
  <c r="G500" i="12"/>
  <c r="I500" i="12"/>
  <c r="K500" i="12"/>
  <c r="M500" i="12"/>
  <c r="M499" i="12" s="1"/>
  <c r="O500" i="12"/>
  <c r="O499" i="12" s="1"/>
  <c r="Q500" i="12"/>
  <c r="Q499" i="12" s="1"/>
  <c r="V500" i="12"/>
  <c r="V499" i="12" s="1"/>
  <c r="G502" i="12"/>
  <c r="M502" i="12" s="1"/>
  <c r="I502" i="12"/>
  <c r="K502" i="12"/>
  <c r="O502" i="12"/>
  <c r="Q502" i="12"/>
  <c r="V502" i="12"/>
  <c r="G505" i="12"/>
  <c r="I505" i="12"/>
  <c r="I499" i="12" s="1"/>
  <c r="K505" i="12"/>
  <c r="K499" i="12" s="1"/>
  <c r="M505" i="12"/>
  <c r="O505" i="12"/>
  <c r="Q505" i="12"/>
  <c r="V505" i="12"/>
  <c r="G506" i="12"/>
  <c r="I506" i="12"/>
  <c r="K506" i="12"/>
  <c r="M506" i="12"/>
  <c r="O506" i="12"/>
  <c r="Q506" i="12"/>
  <c r="V506" i="12"/>
  <c r="G511" i="12"/>
  <c r="G512" i="12"/>
  <c r="M512" i="12" s="1"/>
  <c r="I512" i="12"/>
  <c r="K512" i="12"/>
  <c r="O512" i="12"/>
  <c r="O511" i="12" s="1"/>
  <c r="Q512" i="12"/>
  <c r="Q511" i="12" s="1"/>
  <c r="V512" i="12"/>
  <c r="V511" i="12" s="1"/>
  <c r="G517" i="12"/>
  <c r="M517" i="12" s="1"/>
  <c r="I517" i="12"/>
  <c r="I511" i="12" s="1"/>
  <c r="K517" i="12"/>
  <c r="O517" i="12"/>
  <c r="Q517" i="12"/>
  <c r="V517" i="12"/>
  <c r="G522" i="12"/>
  <c r="I522" i="12"/>
  <c r="K522" i="12"/>
  <c r="K511" i="12" s="1"/>
  <c r="M522" i="12"/>
  <c r="O522" i="12"/>
  <c r="Q522" i="12"/>
  <c r="V522" i="12"/>
  <c r="G526" i="12"/>
  <c r="M526" i="12" s="1"/>
  <c r="I526" i="12"/>
  <c r="K526" i="12"/>
  <c r="O526" i="12"/>
  <c r="Q526" i="12"/>
  <c r="V526" i="12"/>
  <c r="G532" i="12"/>
  <c r="M532" i="12" s="1"/>
  <c r="I532" i="12"/>
  <c r="K532" i="12"/>
  <c r="O532" i="12"/>
  <c r="Q532" i="12"/>
  <c r="V532" i="12"/>
  <c r="G537" i="12"/>
  <c r="I537" i="12"/>
  <c r="K537" i="12"/>
  <c r="M537" i="12"/>
  <c r="O537" i="12"/>
  <c r="Q537" i="12"/>
  <c r="V537" i="12"/>
  <c r="G541" i="12"/>
  <c r="M541" i="12" s="1"/>
  <c r="I541" i="12"/>
  <c r="K541" i="12"/>
  <c r="O541" i="12"/>
  <c r="Q541" i="12"/>
  <c r="V541" i="12"/>
  <c r="G547" i="12"/>
  <c r="I547" i="12"/>
  <c r="K547" i="12"/>
  <c r="M547" i="12"/>
  <c r="O547" i="12"/>
  <c r="Q547" i="12"/>
  <c r="V547" i="12"/>
  <c r="G553" i="12"/>
  <c r="I553" i="12"/>
  <c r="I552" i="12" s="1"/>
  <c r="K553" i="12"/>
  <c r="K552" i="12" s="1"/>
  <c r="M553" i="12"/>
  <c r="O553" i="12"/>
  <c r="O552" i="12" s="1"/>
  <c r="Q553" i="12"/>
  <c r="Q552" i="12" s="1"/>
  <c r="V553" i="12"/>
  <c r="G555" i="12"/>
  <c r="I555" i="12"/>
  <c r="K555" i="12"/>
  <c r="M555" i="12"/>
  <c r="O555" i="12"/>
  <c r="Q555" i="12"/>
  <c r="V555" i="12"/>
  <c r="V552" i="12" s="1"/>
  <c r="G558" i="12"/>
  <c r="G552" i="12" s="1"/>
  <c r="I558" i="12"/>
  <c r="K558" i="12"/>
  <c r="O558" i="12"/>
  <c r="Q558" i="12"/>
  <c r="V558" i="12"/>
  <c r="G564" i="12"/>
  <c r="M564" i="12" s="1"/>
  <c r="I564" i="12"/>
  <c r="K564" i="12"/>
  <c r="O564" i="12"/>
  <c r="Q564" i="12"/>
  <c r="V564" i="12"/>
  <c r="G569" i="12"/>
  <c r="M569" i="12" s="1"/>
  <c r="I569" i="12"/>
  <c r="K569" i="12"/>
  <c r="O569" i="12"/>
  <c r="Q569" i="12"/>
  <c r="V569" i="12"/>
  <c r="G572" i="12"/>
  <c r="I572" i="12"/>
  <c r="K572" i="12"/>
  <c r="M572" i="12"/>
  <c r="O572" i="12"/>
  <c r="Q572" i="12"/>
  <c r="V572" i="12"/>
  <c r="G575" i="12"/>
  <c r="M575" i="12" s="1"/>
  <c r="I575" i="12"/>
  <c r="K575" i="12"/>
  <c r="O575" i="12"/>
  <c r="Q575" i="12"/>
  <c r="V575" i="12"/>
  <c r="G578" i="12"/>
  <c r="M578" i="12" s="1"/>
  <c r="I578" i="12"/>
  <c r="K578" i="12"/>
  <c r="O578" i="12"/>
  <c r="Q578" i="12"/>
  <c r="V578" i="12"/>
  <c r="G584" i="12"/>
  <c r="G583" i="12" s="1"/>
  <c r="I584" i="12"/>
  <c r="I583" i="12" s="1"/>
  <c r="K584" i="12"/>
  <c r="K583" i="12" s="1"/>
  <c r="O584" i="12"/>
  <c r="O583" i="12" s="1"/>
  <c r="Q584" i="12"/>
  <c r="V584" i="12"/>
  <c r="G586" i="12"/>
  <c r="I586" i="12"/>
  <c r="K586" i="12"/>
  <c r="M586" i="12"/>
  <c r="O586" i="12"/>
  <c r="Q586" i="12"/>
  <c r="V586" i="12"/>
  <c r="G589" i="12"/>
  <c r="M589" i="12" s="1"/>
  <c r="I589" i="12"/>
  <c r="K589" i="12"/>
  <c r="O589" i="12"/>
  <c r="Q589" i="12"/>
  <c r="V589" i="12"/>
  <c r="G592" i="12"/>
  <c r="I592" i="12"/>
  <c r="K592" i="12"/>
  <c r="M592" i="12"/>
  <c r="O592" i="12"/>
  <c r="Q592" i="12"/>
  <c r="V592" i="12"/>
  <c r="G596" i="12"/>
  <c r="I596" i="12"/>
  <c r="K596" i="12"/>
  <c r="M596" i="12"/>
  <c r="O596" i="12"/>
  <c r="Q596" i="12"/>
  <c r="V596" i="12"/>
  <c r="G598" i="12"/>
  <c r="M598" i="12" s="1"/>
  <c r="I598" i="12"/>
  <c r="K598" i="12"/>
  <c r="O598" i="12"/>
  <c r="Q598" i="12"/>
  <c r="V598" i="12"/>
  <c r="G602" i="12"/>
  <c r="M602" i="12" s="1"/>
  <c r="I602" i="12"/>
  <c r="K602" i="12"/>
  <c r="O602" i="12"/>
  <c r="Q602" i="12"/>
  <c r="Q583" i="12" s="1"/>
  <c r="V602" i="12"/>
  <c r="G604" i="12"/>
  <c r="M604" i="12" s="1"/>
  <c r="I604" i="12"/>
  <c r="K604" i="12"/>
  <c r="O604" i="12"/>
  <c r="Q604" i="12"/>
  <c r="V604" i="12"/>
  <c r="G605" i="12"/>
  <c r="I605" i="12"/>
  <c r="K605" i="12"/>
  <c r="M605" i="12"/>
  <c r="O605" i="12"/>
  <c r="Q605" i="12"/>
  <c r="V605" i="12"/>
  <c r="G606" i="12"/>
  <c r="M606" i="12" s="1"/>
  <c r="I606" i="12"/>
  <c r="K606" i="12"/>
  <c r="O606" i="12"/>
  <c r="Q606" i="12"/>
  <c r="V606" i="12"/>
  <c r="G607" i="12"/>
  <c r="I607" i="12"/>
  <c r="K607" i="12"/>
  <c r="M607" i="12"/>
  <c r="O607" i="12"/>
  <c r="Q607" i="12"/>
  <c r="V607" i="12"/>
  <c r="G609" i="12"/>
  <c r="I609" i="12"/>
  <c r="K609" i="12"/>
  <c r="M609" i="12"/>
  <c r="O609" i="12"/>
  <c r="Q609" i="12"/>
  <c r="V609" i="12"/>
  <c r="V583" i="12" s="1"/>
  <c r="G611" i="12"/>
  <c r="M611" i="12" s="1"/>
  <c r="I611" i="12"/>
  <c r="K611" i="12"/>
  <c r="O611" i="12"/>
  <c r="Q611" i="12"/>
  <c r="V611" i="12"/>
  <c r="G613" i="12"/>
  <c r="I613" i="12"/>
  <c r="K613" i="12"/>
  <c r="M613" i="12"/>
  <c r="O613" i="12"/>
  <c r="Q613" i="12"/>
  <c r="V613" i="12"/>
  <c r="G615" i="12"/>
  <c r="M615" i="12" s="1"/>
  <c r="I615" i="12"/>
  <c r="K615" i="12"/>
  <c r="O615" i="12"/>
  <c r="Q615" i="12"/>
  <c r="V615" i="12"/>
  <c r="G617" i="12"/>
  <c r="I617" i="12"/>
  <c r="K617" i="12"/>
  <c r="M617" i="12"/>
  <c r="O617" i="12"/>
  <c r="Q617" i="12"/>
  <c r="V617" i="12"/>
  <c r="G620" i="12"/>
  <c r="I620" i="12"/>
  <c r="K620" i="12"/>
  <c r="M620" i="12"/>
  <c r="O620" i="12"/>
  <c r="Q620" i="12"/>
  <c r="V620" i="12"/>
  <c r="G625" i="12"/>
  <c r="M625" i="12" s="1"/>
  <c r="I625" i="12"/>
  <c r="K625" i="12"/>
  <c r="O625" i="12"/>
  <c r="Q625" i="12"/>
  <c r="V625" i="12"/>
  <c r="G628" i="12"/>
  <c r="M628" i="12" s="1"/>
  <c r="I628" i="12"/>
  <c r="K628" i="12"/>
  <c r="O628" i="12"/>
  <c r="Q628" i="12"/>
  <c r="V628" i="12"/>
  <c r="G632" i="12"/>
  <c r="M632" i="12" s="1"/>
  <c r="I632" i="12"/>
  <c r="K632" i="12"/>
  <c r="O632" i="12"/>
  <c r="Q632" i="12"/>
  <c r="V632" i="12"/>
  <c r="G635" i="12"/>
  <c r="I635" i="12"/>
  <c r="K635" i="12"/>
  <c r="M635" i="12"/>
  <c r="O635" i="12"/>
  <c r="Q635" i="12"/>
  <c r="V635" i="12"/>
  <c r="G636" i="12"/>
  <c r="I636" i="12"/>
  <c r="K636" i="12"/>
  <c r="M636" i="12"/>
  <c r="O636" i="12"/>
  <c r="Q636" i="12"/>
  <c r="V636" i="12"/>
  <c r="G640" i="12"/>
  <c r="I640" i="12"/>
  <c r="K640" i="12"/>
  <c r="M640" i="12"/>
  <c r="O640" i="12"/>
  <c r="Q640" i="12"/>
  <c r="V640" i="12"/>
  <c r="G647" i="12"/>
  <c r="I647" i="12"/>
  <c r="K647" i="12"/>
  <c r="M647" i="12"/>
  <c r="O647" i="12"/>
  <c r="Q647" i="12"/>
  <c r="V647" i="12"/>
  <c r="G651" i="12"/>
  <c r="M651" i="12" s="1"/>
  <c r="I651" i="12"/>
  <c r="K651" i="12"/>
  <c r="O651" i="12"/>
  <c r="Q651" i="12"/>
  <c r="V651" i="12"/>
  <c r="G659" i="12"/>
  <c r="I659" i="12"/>
  <c r="K659" i="12"/>
  <c r="M659" i="12"/>
  <c r="O659" i="12"/>
  <c r="Q659" i="12"/>
  <c r="V659" i="12"/>
  <c r="G663" i="12"/>
  <c r="M663" i="12" s="1"/>
  <c r="I663" i="12"/>
  <c r="K663" i="12"/>
  <c r="O663" i="12"/>
  <c r="Q663" i="12"/>
  <c r="V663" i="12"/>
  <c r="G666" i="12"/>
  <c r="I666" i="12"/>
  <c r="K666" i="12"/>
  <c r="M666" i="12"/>
  <c r="O666" i="12"/>
  <c r="Q666" i="12"/>
  <c r="V666" i="12"/>
  <c r="V671" i="12"/>
  <c r="G672" i="12"/>
  <c r="G671" i="12" s="1"/>
  <c r="I672" i="12"/>
  <c r="I671" i="12" s="1"/>
  <c r="K672" i="12"/>
  <c r="K671" i="12" s="1"/>
  <c r="O672" i="12"/>
  <c r="Q672" i="12"/>
  <c r="Q671" i="12" s="1"/>
  <c r="V672" i="12"/>
  <c r="G675" i="12"/>
  <c r="M675" i="12" s="1"/>
  <c r="I675" i="12"/>
  <c r="K675" i="12"/>
  <c r="O675" i="12"/>
  <c r="O671" i="12" s="1"/>
  <c r="Q675" i="12"/>
  <c r="V675" i="12"/>
  <c r="G677" i="12"/>
  <c r="M677" i="12" s="1"/>
  <c r="I677" i="12"/>
  <c r="K677" i="12"/>
  <c r="O677" i="12"/>
  <c r="Q677" i="12"/>
  <c r="V677" i="12"/>
  <c r="K682" i="12"/>
  <c r="M682" i="12"/>
  <c r="Q682" i="12"/>
  <c r="G683" i="12"/>
  <c r="I683" i="12"/>
  <c r="I682" i="12" s="1"/>
  <c r="K683" i="12"/>
  <c r="M683" i="12"/>
  <c r="O683" i="12"/>
  <c r="Q683" i="12"/>
  <c r="V683" i="12"/>
  <c r="G686" i="12"/>
  <c r="G682" i="12" s="1"/>
  <c r="I686" i="12"/>
  <c r="K686" i="12"/>
  <c r="M686" i="12"/>
  <c r="O686" i="12"/>
  <c r="O682" i="12" s="1"/>
  <c r="Q686" i="12"/>
  <c r="V686" i="12"/>
  <c r="G687" i="12"/>
  <c r="I687" i="12"/>
  <c r="K687" i="12"/>
  <c r="M687" i="12"/>
  <c r="O687" i="12"/>
  <c r="Q687" i="12"/>
  <c r="V687" i="12"/>
  <c r="V682" i="12" s="1"/>
  <c r="I691" i="12"/>
  <c r="G692" i="12"/>
  <c r="I692" i="12"/>
  <c r="K692" i="12"/>
  <c r="M692" i="12"/>
  <c r="O692" i="12"/>
  <c r="O691" i="12" s="1"/>
  <c r="Q692" i="12"/>
  <c r="Q691" i="12" s="1"/>
  <c r="V692" i="12"/>
  <c r="V691" i="12" s="1"/>
  <c r="G695" i="12"/>
  <c r="M695" i="12" s="1"/>
  <c r="I695" i="12"/>
  <c r="K695" i="12"/>
  <c r="O695" i="12"/>
  <c r="Q695" i="12"/>
  <c r="V695" i="12"/>
  <c r="G700" i="12"/>
  <c r="I700" i="12"/>
  <c r="K700" i="12"/>
  <c r="K691" i="12" s="1"/>
  <c r="M700" i="12"/>
  <c r="O700" i="12"/>
  <c r="Q700" i="12"/>
  <c r="V700" i="12"/>
  <c r="G706" i="12"/>
  <c r="G705" i="12" s="1"/>
  <c r="I706" i="12"/>
  <c r="I705" i="12" s="1"/>
  <c r="K706" i="12"/>
  <c r="K705" i="12" s="1"/>
  <c r="O706" i="12"/>
  <c r="Q706" i="12"/>
  <c r="Q705" i="12" s="1"/>
  <c r="V706" i="12"/>
  <c r="G708" i="12"/>
  <c r="M708" i="12" s="1"/>
  <c r="I708" i="12"/>
  <c r="K708" i="12"/>
  <c r="O708" i="12"/>
  <c r="O705" i="12" s="1"/>
  <c r="Q708" i="12"/>
  <c r="V708" i="12"/>
  <c r="G715" i="12"/>
  <c r="M715" i="12" s="1"/>
  <c r="I715" i="12"/>
  <c r="K715" i="12"/>
  <c r="O715" i="12"/>
  <c r="Q715" i="12"/>
  <c r="V715" i="12"/>
  <c r="G716" i="12"/>
  <c r="I716" i="12"/>
  <c r="K716" i="12"/>
  <c r="M716" i="12"/>
  <c r="O716" i="12"/>
  <c r="Q716" i="12"/>
  <c r="V716" i="12"/>
  <c r="V705" i="12" s="1"/>
  <c r="G722" i="12"/>
  <c r="G721" i="12" s="1"/>
  <c r="I722" i="12"/>
  <c r="I721" i="12" s="1"/>
  <c r="K722" i="12"/>
  <c r="K721" i="12" s="1"/>
  <c r="M722" i="12"/>
  <c r="M721" i="12" s="1"/>
  <c r="O722" i="12"/>
  <c r="O721" i="12" s="1"/>
  <c r="Q722" i="12"/>
  <c r="V722" i="12"/>
  <c r="V721" i="12" s="1"/>
  <c r="G724" i="12"/>
  <c r="I724" i="12"/>
  <c r="K724" i="12"/>
  <c r="M724" i="12"/>
  <c r="O724" i="12"/>
  <c r="Q724" i="12"/>
  <c r="Q721" i="12" s="1"/>
  <c r="V724" i="12"/>
  <c r="G726" i="12"/>
  <c r="M726" i="12" s="1"/>
  <c r="I726" i="12"/>
  <c r="K726" i="12"/>
  <c r="O726" i="12"/>
  <c r="Q726" i="12"/>
  <c r="V726" i="12"/>
  <c r="G732" i="12"/>
  <c r="I732" i="12"/>
  <c r="K732" i="12"/>
  <c r="M732" i="12"/>
  <c r="O732" i="12"/>
  <c r="Q732" i="12"/>
  <c r="V732" i="12"/>
  <c r="AE735" i="12"/>
  <c r="AF735" i="12"/>
  <c r="I20" i="1"/>
  <c r="I19" i="1"/>
  <c r="I18" i="1"/>
  <c r="I17" i="1"/>
  <c r="I16" i="1"/>
  <c r="I133" i="1"/>
  <c r="J131" i="1" s="1"/>
  <c r="F50" i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0" i="1" s="1"/>
  <c r="J28" i="1"/>
  <c r="J26" i="1"/>
  <c r="G38" i="1"/>
  <c r="F38" i="1"/>
  <c r="J23" i="1"/>
  <c r="J24" i="1"/>
  <c r="J25" i="1"/>
  <c r="J27" i="1"/>
  <c r="E24" i="1"/>
  <c r="E26" i="1"/>
  <c r="J97" i="1" l="1"/>
  <c r="J130" i="1"/>
  <c r="J104" i="1"/>
  <c r="J78" i="1"/>
  <c r="J123" i="1"/>
  <c r="J79" i="1"/>
  <c r="J70" i="1"/>
  <c r="J90" i="1"/>
  <c r="J124" i="1"/>
  <c r="J117" i="1"/>
  <c r="J98" i="1"/>
  <c r="J116" i="1"/>
  <c r="J72" i="1"/>
  <c r="J91" i="1"/>
  <c r="J109" i="1"/>
  <c r="J118" i="1"/>
  <c r="J84" i="1"/>
  <c r="J92" i="1"/>
  <c r="J110" i="1"/>
  <c r="J85" i="1"/>
  <c r="J103" i="1"/>
  <c r="J111" i="1"/>
  <c r="J129" i="1"/>
  <c r="J73" i="1"/>
  <c r="J86" i="1"/>
  <c r="J99" i="1"/>
  <c r="J105" i="1"/>
  <c r="J80" i="1"/>
  <c r="J93" i="1"/>
  <c r="J126" i="1"/>
  <c r="J74" i="1"/>
  <c r="J87" i="1"/>
  <c r="J100" i="1"/>
  <c r="J106" i="1"/>
  <c r="J120" i="1"/>
  <c r="J81" i="1"/>
  <c r="J94" i="1"/>
  <c r="J114" i="1"/>
  <c r="J127" i="1"/>
  <c r="J67" i="1"/>
  <c r="J75" i="1"/>
  <c r="J88" i="1"/>
  <c r="J101" i="1"/>
  <c r="J121" i="1"/>
  <c r="J68" i="1"/>
  <c r="J82" i="1"/>
  <c r="J108" i="1"/>
  <c r="J115" i="1"/>
  <c r="J128" i="1"/>
  <c r="J69" i="1"/>
  <c r="J76" i="1"/>
  <c r="J96" i="1"/>
  <c r="J102" i="1"/>
  <c r="J122" i="1"/>
  <c r="J112" i="1"/>
  <c r="J132" i="1"/>
  <c r="J71" i="1"/>
  <c r="J77" i="1"/>
  <c r="J83" i="1"/>
  <c r="J89" i="1"/>
  <c r="J95" i="1"/>
  <c r="J107" i="1"/>
  <c r="J113" i="1"/>
  <c r="J119" i="1"/>
  <c r="J125" i="1"/>
  <c r="A26" i="1"/>
  <c r="G26" i="1"/>
  <c r="G28" i="1"/>
  <c r="G23" i="1"/>
  <c r="M8" i="19"/>
  <c r="AF28" i="19"/>
  <c r="M69" i="18"/>
  <c r="M58" i="18"/>
  <c r="G69" i="18"/>
  <c r="M38" i="18"/>
  <c r="M33" i="18" s="1"/>
  <c r="M15" i="18"/>
  <c r="M8" i="18" s="1"/>
  <c r="G58" i="18"/>
  <c r="M14" i="17"/>
  <c r="M29" i="17"/>
  <c r="M9" i="17"/>
  <c r="M8" i="17" s="1"/>
  <c r="G41" i="17"/>
  <c r="G14" i="17"/>
  <c r="G27" i="17"/>
  <c r="M93" i="16"/>
  <c r="M29" i="16"/>
  <c r="M13" i="16"/>
  <c r="M88" i="16"/>
  <c r="M101" i="16"/>
  <c r="M44" i="16"/>
  <c r="M109" i="16"/>
  <c r="M70" i="16"/>
  <c r="M67" i="16" s="1"/>
  <c r="M58" i="16"/>
  <c r="M57" i="16" s="1"/>
  <c r="AF142" i="16"/>
  <c r="G88" i="16"/>
  <c r="M122" i="15"/>
  <c r="M70" i="15"/>
  <c r="M54" i="15"/>
  <c r="M105" i="15"/>
  <c r="M8" i="15"/>
  <c r="AF130" i="15"/>
  <c r="M95" i="15"/>
  <c r="M92" i="15" s="1"/>
  <c r="G8" i="15"/>
  <c r="G45" i="15"/>
  <c r="M128" i="15"/>
  <c r="M125" i="15" s="1"/>
  <c r="M110" i="15"/>
  <c r="G70" i="15"/>
  <c r="G54" i="15"/>
  <c r="M31" i="14"/>
  <c r="M19" i="14"/>
  <c r="M8" i="14"/>
  <c r="G31" i="14"/>
  <c r="G19" i="14"/>
  <c r="M11" i="13"/>
  <c r="M26" i="13"/>
  <c r="G26" i="13"/>
  <c r="AF46" i="13"/>
  <c r="G8" i="13"/>
  <c r="M511" i="12"/>
  <c r="M241" i="12"/>
  <c r="M691" i="12"/>
  <c r="M207" i="12"/>
  <c r="M8" i="12"/>
  <c r="M552" i="12"/>
  <c r="M432" i="12"/>
  <c r="M136" i="12"/>
  <c r="M109" i="12"/>
  <c r="M167" i="12"/>
  <c r="M311" i="12"/>
  <c r="M584" i="12"/>
  <c r="M583" i="12" s="1"/>
  <c r="G311" i="12"/>
  <c r="M706" i="12"/>
  <c r="M705" i="12" s="1"/>
  <c r="M672" i="12"/>
  <c r="M671" i="12" s="1"/>
  <c r="M558" i="12"/>
  <c r="M353" i="12"/>
  <c r="M352" i="12" s="1"/>
  <c r="M330" i="12"/>
  <c r="M329" i="12" s="1"/>
  <c r="M72" i="12"/>
  <c r="M55" i="12" s="1"/>
  <c r="M369" i="12"/>
  <c r="M366" i="12" s="1"/>
  <c r="M224" i="12"/>
  <c r="M218" i="12" s="1"/>
  <c r="M142" i="12"/>
  <c r="M116" i="12"/>
  <c r="G691" i="12"/>
  <c r="G499" i="12"/>
  <c r="G241" i="12"/>
  <c r="G359" i="12"/>
  <c r="I21" i="1"/>
  <c r="I39" i="1"/>
  <c r="I50" i="1" s="1"/>
  <c r="J133" i="1" l="1"/>
  <c r="A23" i="1"/>
  <c r="J42" i="1"/>
  <c r="J46" i="1"/>
  <c r="J43" i="1"/>
  <c r="J47" i="1"/>
  <c r="J45" i="1"/>
  <c r="J49" i="1"/>
  <c r="J41" i="1"/>
  <c r="J48" i="1"/>
  <c r="J44" i="1"/>
  <c r="J39" i="1"/>
  <c r="J50" i="1" s="1"/>
  <c r="A24" i="1" l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4B315FB7-A9D4-4C17-A896-6B19B887B6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910CA2-4D21-45B9-B7C2-9748D935365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A5CF53E-6D39-4B78-BEAA-3801A2D3107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5195851-C219-46A1-98EF-05D183810E0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1157FBF4-30F3-4CF2-ACCE-0D14C0E28B7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A9ECD7D-8A96-49AD-A634-529BD66764A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143284A-D559-4E26-B6D2-A39E4C7A37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86D07E4-8852-4593-8483-40D64428EB6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88D53EF-6A7B-430F-98B8-35D91F5D433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FA5B944-5C78-477D-9070-3A1B19D7A2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E3E1391F-599D-4261-B211-ABBD7856143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DE4BDC-8682-4AC4-8479-FC0455EC72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260868D8-E21B-43E4-8751-C38DE2D45CA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A910A91-E4EA-4BA3-8AF1-D6EDD6F460F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7F2B8FE9-5CCE-421D-AC35-3EE269AE9A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BA3EEC-FD18-4036-A544-090B2F14F8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<sst xmlns="http://schemas.openxmlformats.org/spreadsheetml/2006/main" count="6412" uniqueCount="1670">
  <si>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</si>
  <si>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</si>
  <si>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</si>
  <si>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</si>
  <si>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</si>
  <si>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</si>
  <si>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</si>
  <si>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</si>
  <si>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</si>
  <si>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</si>
  <si>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</si>
  <si>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</si>
  <si>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</si>
  <si>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</si>
  <si>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</si>
  <si>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</si>
  <si>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</si>
  <si>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</si>
  <si>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</si>
  <si>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</si>
  <si>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</si>
  <si>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</si>
  <si>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</si>
  <si>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</si>
  <si>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</si>
  <si>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</si>
  <si>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</si>
  <si>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</si>
  <si>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</si>
  <si>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</si>
  <si>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</si>
  <si>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</si>
  <si>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</si>
  <si>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</si>
  <si>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</si>
  <si>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</si>
  <si>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</si>
  <si>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</si>
  <si>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</si>
  <si>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</si>
  <si>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</si>
  <si>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</si>
  <si>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</si>
  <si>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9501G</t>
  </si>
  <si>
    <t>kSÚS Říčany - objekt 704</t>
  </si>
  <si>
    <t>Stavba</t>
  </si>
  <si>
    <t>Stavební objekt</t>
  </si>
  <si>
    <t>704</t>
  </si>
  <si>
    <t>Temperované garáže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</si>
  <si>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</si>
  <si>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</si>
  <si>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</si>
  <si>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</si>
  <si>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</si>
  <si>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</si>
  <si>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</si>
  <si>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</t>
  </si>
  <si>
    <t>5</t>
  </si>
  <si>
    <t>Elektroinstalace NN</t>
  </si>
  <si>
    <t>6</t>
  </si>
  <si>
    <t>Měření a regulace</t>
  </si>
  <si>
    <t>7.1</t>
  </si>
  <si>
    <t>SLP-SK</t>
  </si>
  <si>
    <t>7.2</t>
  </si>
  <si>
    <t>SLP-KŽ</t>
  </si>
  <si>
    <t>Celkem za stavbu</t>
  </si>
  <si>
    <t>CZK</t>
  </si>
  <si>
    <t>#POPS</t>
  </si>
  <si>
    <t>Popis stavby: 9501G - kSÚS Říčany - objekt 704</t>
  </si>
  <si>
    <t>#POPO</t>
  </si>
  <si>
    <t>Popis objektu: 704 - Temperované garáže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</si>
  <si>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</si>
  <si>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</si>
  <si>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</si>
  <si>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</si>
  <si>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</t>
  </si>
  <si>
    <t>Popis rozpočtu: 5 - Elektroinstalace NN</t>
  </si>
  <si>
    <t>Popis rozpočtu: 6 - Měření a regulace</t>
  </si>
  <si>
    <t>Popis rozpočtu: 7.1 - SLP-SK</t>
  </si>
  <si>
    <t>Popis rozpočtu: 7.2 - SLP-KŽ</t>
  </si>
  <si>
    <t>Rekapitulace dílů</t>
  </si>
  <si>
    <t>Typ dílu</t>
  </si>
  <si>
    <t>_1</t>
  </si>
  <si>
    <t>11A ZAŘÍZENÍ Č.11 - PŘÍVOD</t>
  </si>
  <si>
    <t>Pasivní prvky - montáž</t>
  </si>
  <si>
    <t>_17</t>
  </si>
  <si>
    <t>Společné kabelové žlaby</t>
  </si>
  <si>
    <t>_2</t>
  </si>
  <si>
    <t>11B ZAŘÍZENÍ Č.11 - ODVOD</t>
  </si>
  <si>
    <t>Pasivní prvky - dodávka</t>
  </si>
  <si>
    <t>_3</t>
  </si>
  <si>
    <t>Kabelové rozvody</t>
  </si>
  <si>
    <t>Společné</t>
  </si>
  <si>
    <t>Zařizovací předměty dle specifikace v samostané příloze výkazu výměr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</si>
  <si>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</si>
  <si>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</si>
  <si>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</si>
  <si>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</si>
  <si>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</si>
  <si>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</si>
  <si>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</si>
  <si>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</si>
  <si>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</si>
  <si>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</si>
  <si>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Základy a zvláštní zakládání</t>
  </si>
  <si>
    <t>Svislé a kompletní konstrukce</t>
  </si>
  <si>
    <t>Vodovod</t>
  </si>
  <si>
    <t>Ostatní</t>
  </si>
  <si>
    <t>Vodorovné konstrukce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</si>
  <si>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</si>
  <si>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</si>
  <si>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</si>
  <si>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</si>
  <si>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</si>
  <si>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</si>
  <si>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</si>
  <si>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</si>
  <si>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</si>
  <si>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</si>
  <si>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</si>
  <si>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</si>
  <si>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</si>
  <si>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</si>
  <si>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</si>
  <si>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</si>
  <si>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</si>
  <si>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</si>
  <si>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</si>
  <si>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</si>
  <si>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</si>
  <si>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</si>
  <si>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</si>
  <si>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</si>
  <si>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</si>
  <si>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</si>
  <si>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jednotek</t>
  </si>
  <si>
    <t>D</t>
  </si>
  <si>
    <t>Sálavé panely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</si>
  <si>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</si>
  <si>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</si>
  <si>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</si>
  <si>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</si>
  <si>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</si>
  <si>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</si>
  <si>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</si>
  <si>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</si>
  <si>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</si>
  <si>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</si>
  <si>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</si>
  <si>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</si>
  <si>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Kabelové žlaby, trubky, lišty, nosné systémy,pomocné konstrukce</t>
  </si>
  <si>
    <t>D.1.4.d.07</t>
  </si>
  <si>
    <t>Krabice</t>
  </si>
  <si>
    <t>D.1.4.d.08</t>
  </si>
  <si>
    <t>Ostatní materiál</t>
  </si>
  <si>
    <t>D.1.4.d.09</t>
  </si>
  <si>
    <t>Ukončení kabelů</t>
  </si>
  <si>
    <t>D.1.4.d.10</t>
  </si>
  <si>
    <t>Montáž rozvaděčů</t>
  </si>
  <si>
    <t>D.1.4.d.11</t>
  </si>
  <si>
    <t>HZS</t>
  </si>
  <si>
    <t>D.1.4.d.12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</si>
  <si>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</si>
  <si>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</si>
  <si>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</si>
  <si>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</si>
  <si>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</si>
  <si>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</si>
  <si>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</si>
  <si>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</si>
  <si>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</si>
  <si>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</si>
  <si>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</si>
  <si>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</si>
  <si>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</si>
  <si>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</si>
  <si>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</si>
  <si>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</si>
  <si>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730</t>
  </si>
  <si>
    <t>Ústřední vytápění</t>
  </si>
  <si>
    <t>762</t>
  </si>
  <si>
    <t>Konstrukce tesařské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</si>
  <si>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</si>
  <si>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</si>
  <si>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</si>
  <si>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</si>
  <si>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</si>
  <si>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</si>
  <si>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</si>
  <si>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</si>
  <si>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</si>
  <si>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</si>
  <si>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</si>
  <si>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</si>
  <si>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</si>
  <si>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</si>
  <si>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</si>
  <si>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</si>
  <si>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</si>
  <si>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</si>
  <si>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</si>
  <si>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</si>
  <si>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</si>
  <si>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</si>
  <si>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</si>
  <si>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</si>
  <si>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</si>
  <si>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</si>
  <si>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</si>
  <si>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</si>
  <si>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</si>
  <si>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</si>
  <si>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</si>
  <si>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</si>
  <si>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</si>
  <si>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</si>
  <si>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</si>
  <si>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</si>
  <si>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</si>
  <si>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</si>
  <si>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</si>
  <si>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</si>
  <si>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</si>
  <si>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</si>
  <si>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</si>
  <si>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</si>
  <si>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</si>
  <si>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</si>
  <si>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</si>
  <si>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</si>
  <si>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131201112R00</t>
  </si>
  <si>
    <t>Hloubení nezapažených jam a zářezů do 1000 m3, v hornině 3, hloubení strojně</t>
  </si>
  <si>
    <t>m3</t>
  </si>
  <si>
    <t>800-1</t>
  </si>
  <si>
    <t>RTS 25/ II</t>
  </si>
  <si>
    <t>Práce</t>
  </si>
  <si>
    <t>Běžná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</si>
  <si>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</si>
  <si>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</si>
  <si>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</si>
  <si>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řada 1 : 2*((2,0*2,0+3,45*3,45)/2*1,25 +2,0*2,0*2,4)</t>
  </si>
  <si>
    <t>VV</t>
  </si>
  <si>
    <t>(2,2*2,5+3,65*3,95)/2*1,25 +2,2*2,5*2,4</t>
  </si>
  <si>
    <t>řada 2 : 2*((2,0*2,0+3,45*3,45)/2*1,25 +2,0*2,0*2,0)</t>
  </si>
  <si>
    <t>(2,2*2,5+3,65*3,95)/2*1,25 +2,2*2,5*2,0</t>
  </si>
  <si>
    <t>řada 3 : 2*((2,0*2,0+3,45*3,45)/2*1,25 +2,0*2,0*1,6)</t>
  </si>
  <si>
    <t>(2,2*2,5+3,65*3,95)/2*1,25 +2,2*2,5*1,6</t>
  </si>
  <si>
    <t>řada 4 : 2*((2,0*2,0+3,45*3,45)/2*1,25 +2,0*2,0*1,3)</t>
  </si>
  <si>
    <t>(2,2*2,5+3,65*3,95)/2*1,25 +2,2*2,5*1,0</t>
  </si>
  <si>
    <t>řada 5 : 2*((2,0*2,0+3,45*3,45)/2*1,25 +2,0*2,0*1,0)</t>
  </si>
  <si>
    <t>(2,2*2,5+3,65*3,95)/2*1,25 +2,2*2,5*0,7</t>
  </si>
  <si>
    <t>řada 6 : 2*((2,0*2,0+3,45*3,45)/2*1,25 +2,0*2,0*0,7)</t>
  </si>
  <si>
    <t>(2,0*2,2+3,45*3,65)/2*1,25 +2,0*2,2*0,7</t>
  </si>
  <si>
    <t>řada 7 : 2*((2,0*2,0+3,45*3,45)/2*1,25 +2,0*2,0*0,55)</t>
  </si>
  <si>
    <t>(2,0*2,2+3,45*3,65)/2*1,25 +2,0*2,2*0,55</t>
  </si>
  <si>
    <t>řada 8 : 2*((2,0*2,0+3,45*3,45)/2*1,25 +2,0*2,0*0,4)</t>
  </si>
  <si>
    <t>(2,0*2,2+3,45*3,65)/2*1,25 +2,0*2,2*0,4</t>
  </si>
  <si>
    <t>plastová šachta O 04 : 2,2*2,5*0,7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</si>
  <si>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</si>
  <si>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</si>
  <si>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</si>
  <si>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pod prefa prahy : 8* 5,9*0,5*0,8</t>
  </si>
  <si>
    <t>6* 4,3*0,5*0,8</t>
  </si>
  <si>
    <t>4* 5,0*0,5*0,8</t>
  </si>
  <si>
    <t>Mezisoučet</t>
  </si>
  <si>
    <t>pro základ přístavku : (2,8*2+8,1)*0,5*1,55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</si>
  <si>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</si>
  <si>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</si>
  <si>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</si>
  <si>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výkopu patek : 16*(2,0*2,0+3,45*3,45)/2*1,25</t>
  </si>
  <si>
    <t>5* (2,2*2,5+3,65*3,95)/2*1,25</t>
  </si>
  <si>
    <t>3* (2,0*2,2+3,45*3,65)/2*1,25</t>
  </si>
  <si>
    <t>odpočet podkladní mazaniny : -9,49</t>
  </si>
  <si>
    <t>odpočet patek : -33,35</t>
  </si>
  <si>
    <t>odpočet části kalichů : -24* 1,05*1,05*0,6</t>
  </si>
  <si>
    <t>dle výkopu pro prahy : 37,2</t>
  </si>
  <si>
    <t>odpočet pískového podsypu : -11,1</t>
  </si>
  <si>
    <t>odpočet části prahů : -(8*7,35+6*5,75+4*6,45)*0,3*0,6</t>
  </si>
  <si>
    <t>plastová šachta O 04 : (2,2*2,5 -1,0*1,3)*0,7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</si>
  <si>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</si>
  <si>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</si>
  <si>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</si>
  <si>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</si>
  <si>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</si>
  <si>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POL1_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</si>
  <si>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</si>
  <si>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</si>
  <si>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</si>
  <si>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</si>
  <si>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</si>
  <si>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231,99*1,8</t>
  </si>
  <si>
    <t>211561111R00</t>
  </si>
  <si>
    <t>Výplň odvodňovacích žeber kamenivem hrubým drceným frakce 4 - 16 mm</t>
  </si>
  <si>
    <t>800-2</t>
  </si>
  <si>
    <t>do rýh bez zhutnění s úpravou povrchu výplně, s vytvořením průduchů z lomového kamene</t>
  </si>
  <si>
    <t>mimo komunikace : 80,0*0,5*0,4</t>
  </si>
  <si>
    <t>212755114R00</t>
  </si>
  <si>
    <t>Trativody z drenážních trubek bez lože vnitřního průměru 10 cm</t>
  </si>
  <si>
    <t>m</t>
  </si>
  <si>
    <t>drenážní flexibilní trubky pr.100mm</t>
  </si>
  <si>
    <t>mimo komunikace : 80,0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</si>
  <si>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</si>
  <si>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</si>
  <si>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</si>
  <si>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</si>
  <si>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drenáž : 80,0*2,0</t>
  </si>
  <si>
    <t>271571111R00</t>
  </si>
  <si>
    <t xml:space="preserve">Polštáře zhutněné pod základy štěrkopísek tříděný,  </t>
  </si>
  <si>
    <t>pod prefa prahy : 8* 6,9*0,5*0,2</t>
  </si>
  <si>
    <t>6* 5,3*0,5*0,2</t>
  </si>
  <si>
    <t>4* 6,0*0,5*0,2</t>
  </si>
  <si>
    <t>274122021R00</t>
  </si>
  <si>
    <t>Montáž základ. pasů, prahů a věnců ze ŽB do 3 t</t>
  </si>
  <si>
    <t>kus</t>
  </si>
  <si>
    <t>prefa kalichy : 24</t>
  </si>
  <si>
    <t>59341110s1</t>
  </si>
  <si>
    <t>Prefa kalich 105/105/85cm pro sloup 40/40cm, C20/25 XC4 XF1</t>
  </si>
  <si>
    <t>Specifikace</t>
  </si>
  <si>
    <t>POL3_0</t>
  </si>
  <si>
    <t>274122031R00</t>
  </si>
  <si>
    <t>Montáž základ. pasů, prahů a věnců ze ŽB do 5 t</t>
  </si>
  <si>
    <t>prefa prahy : 4+3+4 +4+3</t>
  </si>
  <si>
    <t>59341111s1</t>
  </si>
  <si>
    <t>Prefa základový trám 30/85cm dl.734cm</t>
  </si>
  <si>
    <t>59341111s2</t>
  </si>
  <si>
    <t>Prefa základový trám 30/85cm dl.574cm</t>
  </si>
  <si>
    <t>59341111s3</t>
  </si>
  <si>
    <t>Prefa základový trám 30/85cm dl.644cm</t>
  </si>
  <si>
    <t>59341111s4</t>
  </si>
  <si>
    <t>Prefa základový trám 40/85cm dl.734cm</t>
  </si>
  <si>
    <t>59341111s5</t>
  </si>
  <si>
    <t>Prefa základový trám 40/85cm dl.574cm</t>
  </si>
  <si>
    <t>274313711R00</t>
  </si>
  <si>
    <t>Beton základových pasů prostý třídy C 25/30</t>
  </si>
  <si>
    <t>801-1</t>
  </si>
  <si>
    <t>Včetně dodávky a uložení betonu a kamene.</t>
  </si>
  <si>
    <t>beton C 25/30 XC2 XF1</t>
  </si>
  <si>
    <t>základ přístavku : (2,8*2+9,1)*0,5*1,8</t>
  </si>
  <si>
    <t>Koeficient beonáž přímo do země: 0,1</t>
  </si>
  <si>
    <t>274351215R00</t>
  </si>
  <si>
    <t>Bednění stěn základových pasů zřízení</t>
  </si>
  <si>
    <t>svislé nebo šikmé (odkloněné), půdorysně přímé nebo zalomené, stěn základových pasů ve volných nebo zapažených jámách, rýhách, šachtách, včetně případných vzpěr,</t>
  </si>
  <si>
    <t>základ přístavku : 1,0*4*1,8 +(1,8*2+9,1)*2*0,25</t>
  </si>
  <si>
    <t>274351216R00</t>
  </si>
  <si>
    <t>Bednění stěn základových pasů odstranění</t>
  </si>
  <si>
    <t>Včetně očištění, vytřídění a uložení bednicího materiálu.</t>
  </si>
  <si>
    <t>275323411RT3</t>
  </si>
  <si>
    <t>Beton základových patek železový vodostavební třídy C 25/30, stupeň vlivu prostředí XF1, odolnost proti střídavému působení mrazu</t>
  </si>
  <si>
    <t>bez dodávky a uložení výztuže</t>
  </si>
  <si>
    <t>beton C 20/25 XC0 XF1</t>
  </si>
  <si>
    <t>spodní stupeň patek : 16* 1,5*1,5*0,55</t>
  </si>
  <si>
    <t>5* 1,7*2,0*0,55</t>
  </si>
  <si>
    <t>3* 1,5*1,7*0,55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</si>
  <si>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</si>
  <si>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</si>
  <si>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</si>
  <si>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spodní stupeň patek : 16* (1,5+1,5)*2*0,55</t>
  </si>
  <si>
    <t>5* (1,7+2,0)*2*0,55</t>
  </si>
  <si>
    <t>3* (1,5+1,7)*2*0,55</t>
  </si>
  <si>
    <t>275351216R00</t>
  </si>
  <si>
    <t>Bednění stěn základových patek odstranění</t>
  </si>
  <si>
    <t>Včetně očištění, vytřídění a uložení bednícího materiálu.</t>
  </si>
  <si>
    <t>275366006R00</t>
  </si>
  <si>
    <t>Výztuž základových patek z betonářské oceli B500B</t>
  </si>
  <si>
    <t>801-5</t>
  </si>
  <si>
    <t>předpoklad : 33,36*0,08</t>
  </si>
  <si>
    <t>235681111R00</t>
  </si>
  <si>
    <t>Těsnění hradicích stěn nepropustnou hrázkou dodání jílu</t>
  </si>
  <si>
    <t>ze zhutněné sypaniny při stěně nebo nepropustnou výplní ze zhutněné sypaniny mezi stěnami,</t>
  </si>
  <si>
    <t>okapový chodníček : 80,0*1,3 *0,2</t>
  </si>
  <si>
    <t>311261214R00</t>
  </si>
  <si>
    <t>Zdivo nosné z bloků pórobetonových, tl. 300 mm, tepelná vodivost lambda(u) = 0,14 W/(m.K), charakteristická pevnost zdiva v tlaku fk = 3,14 N/mm2, vzduchová neprůzvučnost Rw = 48 dB</t>
  </si>
  <si>
    <t>obvod : 2* 16,0*(3,0+3,75) -1,0*2,35</t>
  </si>
  <si>
    <t>54,4*(3,0+3,0) -(7,4*3 +4,3 +5,8*3)*1,25 -1,0*2,35 -1,2*1,25</t>
  </si>
  <si>
    <t>54,4*7,25 -7,4*4,75*4 -5,8*4,75*3</t>
  </si>
  <si>
    <t>311271186RT5</t>
  </si>
  <si>
    <t>Zdivo nosné z tvárnic porobetonových pero-drážka tloušťky 250 mm, charakteristická pevnost v tlaku fk = 3,14 MPa, součinitel prostupu tepla U=0,535 W/m2.K</t>
  </si>
  <si>
    <t>meziokenní pilířky : 10* 0,5*1,0</t>
  </si>
  <si>
    <t>311271175RT5</t>
  </si>
  <si>
    <t>Zdivo nosné z tvárnic porobetonových hladkých tloušťky 200 mm, charakteristická pevnost v tlaku fk = 3,14 MPa, součinitel prostupu tepla U=0,654 W/m2.K</t>
  </si>
  <si>
    <t>vestavek : (2*3,25+8,8)*3,0 -1,0*2,3</t>
  </si>
  <si>
    <t>317121044RT7</t>
  </si>
  <si>
    <t>Překlady pórobetonové nosné délky 1490 mm, výšky 249 mm, šířky 200 mm</t>
  </si>
  <si>
    <t>překlad P06 : 1</t>
  </si>
  <si>
    <t>317141103RT7</t>
  </si>
  <si>
    <t>Překlady pórobetonové nosné z tvarovek U, včetně výplně betonem délky 600 mm, šířky 250 mm, výšky 250 mm, s výztuží a podepřením</t>
  </si>
  <si>
    <t>překlad P01 : 2* 3</t>
  </si>
  <si>
    <t>překlad P02 : 5* 3</t>
  </si>
  <si>
    <t>překlad P03 : 13* 6</t>
  </si>
  <si>
    <t>překlad P04 : 1* 2</t>
  </si>
  <si>
    <t>317941125R00</t>
  </si>
  <si>
    <t>Osazení ocelových válcovaných nosníků na zdivu bez dodávky materiálu, výšky přes 220 mm</t>
  </si>
  <si>
    <t>profilu I, nebo IE, nebo U, nebo UE, nebo L</t>
  </si>
  <si>
    <t>překlady HEB 240 : (8,4*4 +6,8*3)*0,085</t>
  </si>
  <si>
    <t>13487125R</t>
  </si>
  <si>
    <t>Tyč ocelová válcovaná za tepla průřez: HEB; značka: S235JR (1.0038); h = 240 mm; b = 240 mm; s = 10,0 mm; t = 17,0 mm</t>
  </si>
  <si>
    <t>SPCM</t>
  </si>
  <si>
    <t>4,59</t>
  </si>
  <si>
    <t>Koeficient prořez: 0,1</t>
  </si>
  <si>
    <t>331125002R00</t>
  </si>
  <si>
    <t>Montáž sloupů ze ŽB do dutiny patky do 4 t</t>
  </si>
  <si>
    <t>sloupy : 8+8+8</t>
  </si>
  <si>
    <t>59341410s1</t>
  </si>
  <si>
    <t>Sloup prefabrikovaný 40/40cm,  dl. 666cm, pohledový beton C30/37 XC1, sražené hrany</t>
  </si>
  <si>
    <t>59341410s2</t>
  </si>
  <si>
    <t>Sloup prefabrikovaný 40/40cm,  dl. 692cm, pohledový beton C30/37 XC1, sražené hrany</t>
  </si>
  <si>
    <t>59341410s3</t>
  </si>
  <si>
    <t>Sloup prefabrikovaný 40/40cm,  dl. 718cm, pohledový beton C30/37 XC1, sražené hrany</t>
  </si>
  <si>
    <t>411147213RT2</t>
  </si>
  <si>
    <t>Stropy z nosníků a vložek pórobetonových tloušťka 250 mm, OVN 68 cm, délka 3,2 m ÷ 4,6 m, s nadbetonávkou tl. 50 mm a výztužnou KARI sítí</t>
  </si>
  <si>
    <t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t>
  </si>
  <si>
    <t>strop vestavku : 8,4*3,65</t>
  </si>
  <si>
    <t>413125002R00</t>
  </si>
  <si>
    <t>Montáž tyčových dílců z ŽB, hmotnost do 3 t</t>
  </si>
  <si>
    <t>střešní ztužidlo : 8+6</t>
  </si>
  <si>
    <t>593417440s1</t>
  </si>
  <si>
    <t>Střešní ztužidlo 20/50cm dl. 8,4m, pohledový beton C30/37 XC1, sražené hrany</t>
  </si>
  <si>
    <t>593417440s2</t>
  </si>
  <si>
    <t>Střešní ztužidlo 20/50cm dl. 6,8m, pohledový beton C30/37 XC1, sražené hrany</t>
  </si>
  <si>
    <t>441125001R00</t>
  </si>
  <si>
    <t>Montáž ŽB vazníků plnostěnných, hmotnosti do 4 t</t>
  </si>
  <si>
    <t>střešní trám : 16</t>
  </si>
  <si>
    <t>593417470s1</t>
  </si>
  <si>
    <t>Střešní trám 40/50 dl.7,5m, pohledový beton C30/37 XC1, sražené hrany</t>
  </si>
  <si>
    <t>417121031RT1</t>
  </si>
  <si>
    <t>Věnec z U tvarovek pórobetonových, betonová zálivka na šířku zdi do 240 mm</t>
  </si>
  <si>
    <t>kladení tvárnic na tenkou maltu, zálivka betonem. Bez výztuže.</t>
  </si>
  <si>
    <t>věnec ve výšce +3,0 : 16,0*2+54,4 -7,7</t>
  </si>
  <si>
    <t>věnec pod střechou : 54,4</t>
  </si>
  <si>
    <t>věnec atiky : 16,0*2+54,4</t>
  </si>
  <si>
    <t>417321315R00</t>
  </si>
  <si>
    <t>Železobeton ztužujících pásů a věnců třídy C 20/25</t>
  </si>
  <si>
    <t>věnec vestavku : (8,8+3,25)*2*0,2*0,25</t>
  </si>
  <si>
    <t>417351115R00</t>
  </si>
  <si>
    <t>Bednění bočnic ztužujících pásů a věnců včetně vzpěr zřízení</t>
  </si>
  <si>
    <t>věnec vestavku : (8,8+3,25)*2*0,25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</si>
  <si>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</si>
  <si>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</si>
  <si>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</si>
  <si>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</si>
  <si>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</si>
  <si>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věnce na obvodu : 219,5 *0,005</t>
  </si>
  <si>
    <t>věnec vestavku : (8,8+3,25)*2*0,008</t>
  </si>
  <si>
    <t>434311116R00</t>
  </si>
  <si>
    <t>Stupně dusané z betonu třídy C 25/30</t>
  </si>
  <si>
    <t>na terén nebo na desku z betonu prostého nebo prokládaného kamenem, bez potěru, se zahlazením povrchu,</t>
  </si>
  <si>
    <t>stupeň u bočního vstupu : 0,9*1,05*0,2</t>
  </si>
  <si>
    <t>434351141R00</t>
  </si>
  <si>
    <t>Bednění stupňů betonovaných na podstupňové desce nebo na terénu přímočarých zřízení</t>
  </si>
  <si>
    <t>stupeň u bočního vstupu : (0,6*2+1,05)*0,2</t>
  </si>
  <si>
    <t>434351142R00</t>
  </si>
  <si>
    <t>Bednění stupňů betonovaných na podstupňové desce nebo na terénu přímočarých odstranění</t>
  </si>
  <si>
    <t>561291112R00</t>
  </si>
  <si>
    <t>Podklad zpevněné plochy ze štěrkopísku stabilizovaného cementem CEM II/A - S 42,5 R prováděného bez bočnic a bednění</t>
  </si>
  <si>
    <t>SPC 250 prováděného bez bočnic a bednění,</t>
  </si>
  <si>
    <t xml:space="preserve"> Včetně:</t>
  </si>
  <si>
    <t>- cementu v množství 8 kg/m3 konstrukce,</t>
  </si>
  <si>
    <t>- štěrkopíseku,</t>
  </si>
  <si>
    <t>- rozprostření a zhutnění podkladu,</t>
  </si>
  <si>
    <t>- ošetření podkladu vodou.</t>
  </si>
  <si>
    <t>řada 1 : 2* 2,0*2,0*2,4</t>
  </si>
  <si>
    <t>2,2*2,5*2,4</t>
  </si>
  <si>
    <t>řada 2 : 2* 2,0*2,0*2,0</t>
  </si>
  <si>
    <t>2,2*2,5*2,0</t>
  </si>
  <si>
    <t>řada 3 : 2* 2,0*2,0*1,6</t>
  </si>
  <si>
    <t>2,2*2,5*1,6</t>
  </si>
  <si>
    <t>řada 4 : 2* 2,0*2,0*1,3</t>
  </si>
  <si>
    <t>2,2*2,5*1,0</t>
  </si>
  <si>
    <t>řada 5 : 2* 2,0*2,0*1,0</t>
  </si>
  <si>
    <t>2,2*2,5*0,7</t>
  </si>
  <si>
    <t>řada 6 : 2* 2,0*2,0*0,7</t>
  </si>
  <si>
    <t>2,0*2,2*0,7</t>
  </si>
  <si>
    <t>řada 7 : 2* 2,0*2,0*0,55</t>
  </si>
  <si>
    <t>2,0*2,2*0,55</t>
  </si>
  <si>
    <t>řada 8 : 2* 2,0*2,0*0,4</t>
  </si>
  <si>
    <t>2,0*2,2*0,4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</si>
  <si>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</si>
  <si>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</si>
  <si>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</si>
  <si>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</si>
  <si>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okapový chodník : 82,0*0,6 *2</t>
  </si>
  <si>
    <t>596100030RAD</t>
  </si>
  <si>
    <t>Chodník z dlažby betonové, podklad štěrkodrť dlažba rozměru 500 x 500 mm, tloušťky 50 mm</t>
  </si>
  <si>
    <t>AP-HSV</t>
  </si>
  <si>
    <t>Agregovaná položka</t>
  </si>
  <si>
    <t>POL2_1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</si>
  <si>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</si>
  <si>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chodník : 80,0*0,5</t>
  </si>
  <si>
    <t>596921111R00</t>
  </si>
  <si>
    <t>Kladení vegetačních tvárnic betonových, plocha do 50 m2</t>
  </si>
  <si>
    <t>zřízení podkladního lože, položení tvárnic.</t>
  </si>
  <si>
    <t>okapový chodník : 82,0*0,6</t>
  </si>
  <si>
    <t>592452590R</t>
  </si>
  <si>
    <t>Dlažba betonová typ: vegetační; dl = 600 mm; š = 400 mm; tl = 80,0 mm; povrchová úprava: impregnace; provedení: přírodní</t>
  </si>
  <si>
    <t>POL3_</t>
  </si>
  <si>
    <t>49,2/0,6/0,8</t>
  </si>
  <si>
    <t>Koeficient prořez: 0,02</t>
  </si>
  <si>
    <t>0,45</t>
  </si>
  <si>
    <t>596921191R00</t>
  </si>
  <si>
    <t>Kladení vegetačních tvárnic Příplatek za výplň otvorů vegetačních tvárnic betonových</t>
  </si>
  <si>
    <t>zřízení podkladního lože, položení tvárnic. bez dodávky výplnňového materiálu</t>
  </si>
  <si>
    <t>okapový chodník : 82,0*0,6*0,08 *0,4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</si>
  <si>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</si>
  <si>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</si>
  <si>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</si>
  <si>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>m.102 : 31,7</t>
  </si>
  <si>
    <t>612472511R00</t>
  </si>
  <si>
    <t>Omítka vnitřní stěn ze suché směsi dvouvrstvá, vápenocementové akustické jádro, hlazená štěrka, na pórobeton, ruční zpracování</t>
  </si>
  <si>
    <t>kompletní souvrství</t>
  </si>
  <si>
    <t>m.101 : 54,4*5,8 -8,8*3,3 -1,4*0,8*13 -0,8*0,8*4</t>
  </si>
  <si>
    <t>2*15,4*(5,8+6,3)/2</t>
  </si>
  <si>
    <t>54,4*6,3 -7,4*4,5*4 -6,8*4,5*3</t>
  </si>
  <si>
    <t>vestavek : (3,4*2+8,8)*3,3 -0,5*1,8</t>
  </si>
  <si>
    <t>m.102 : (8,4+3,25)*2*3,0 -0,4*1,7 -0,8*0,8 -0,6*1,8</t>
  </si>
  <si>
    <t>622475311RW1</t>
  </si>
  <si>
    <t>Omítky vnější stěn dvouvrstvé vyztužené tkaninou vrchní vrstva silikonová, tl. 1,5 mm, bílá</t>
  </si>
  <si>
    <t>spodní vrstva lehčená omítka tl. 15 mm</t>
  </si>
  <si>
    <t>pohled SV : 55,0*6,3 +2*0,3*0,8 -2,4*0,8*13 -0,8*0,8*5 -0,6*1,8</t>
  </si>
  <si>
    <t>štíty : 2* 16,0*7,1 -0,6*1,8</t>
  </si>
  <si>
    <t>pohled JZ : 55,0*7,1 -6,8*4,2*4 -5,2*4,2*3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</si>
  <si>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</si>
  <si>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</si>
  <si>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</si>
  <si>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>EPS tl. 60mm</t>
  </si>
  <si>
    <t>sokl : (55,0+16,0)*2*1,0</t>
  </si>
  <si>
    <t>622481211RU1</t>
  </si>
  <si>
    <t>Vyztužení povrchových úprav vnějších stěn stěrkou s výztužnou sklotextilní tkaninou, s dodávkou sítě a stěrkového tmelu</t>
  </si>
  <si>
    <t xml:space="preserve">izolace na fasádě : </t>
  </si>
  <si>
    <t>překlad P01 : 2* 1,5*0,5</t>
  </si>
  <si>
    <t>překlad P02 : 5* 1,75*0,5</t>
  </si>
  <si>
    <t>překlad P03 : 13* 3,25*0,5</t>
  </si>
  <si>
    <t>překlad P04 : 1* 1,3*0,5</t>
  </si>
  <si>
    <t>izolace nosníků HEB : (4*8,4 +3*6,8) *1,2</t>
  </si>
  <si>
    <t>izolace věnců : 227,2 *0,5</t>
  </si>
  <si>
    <t>věnec vestavku : 8,8*0,5</t>
  </si>
  <si>
    <t>625981112R00</t>
  </si>
  <si>
    <t>Obklad vnějších betonových konstrukcí deskami deskami z dřevité vlny a cementového pojiva, tloušťky 35 mm</t>
  </si>
  <si>
    <t>prováděný současně s betonováním (vložený do bednění stěn nebo dna)</t>
  </si>
  <si>
    <t>cementové desky tl.3cm</t>
  </si>
  <si>
    <t>sokl - styk s komunikací : 70*0,5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</si>
  <si>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</si>
  <si>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</si>
  <si>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</si>
  <si>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</si>
  <si>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mazanina pod patkami : 16* 1,9*1,9*0,1</t>
  </si>
  <si>
    <t>5* 2,1*2,4*0,1</t>
  </si>
  <si>
    <t>3* 1,9*2,1*0,1</t>
  </si>
  <si>
    <t>podkladní mazanina : 55,05*16,05*0,1</t>
  </si>
  <si>
    <t>631315911RT4</t>
  </si>
  <si>
    <t>Mazanina z betonu vyztuženého tl. přes 120 do 240 mm třídy C 35/45,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</si>
  <si>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</si>
  <si>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C35/45 XC2 XD3</t>
  </si>
  <si>
    <t>podlaha a : 800,25*(0,2+0,28)/2</t>
  </si>
  <si>
    <t>mezi dveřmi : 1,05*0,3*0,28</t>
  </si>
  <si>
    <t>podlaha a1 : 31,7*(0,21+0,23)/2</t>
  </si>
  <si>
    <t>mezi dveřmi : 1,0*0,2*0,21 +1,05*0,3*0,23</t>
  </si>
  <si>
    <t>631316211R00</t>
  </si>
  <si>
    <t>Mazanina z betonu prostého speciální povrchové úpravy mazanin povrchový vsyp strojně hlazený, směsí s křemíkem</t>
  </si>
  <si>
    <t>podlaha a : 800,25</t>
  </si>
  <si>
    <t>mezi dveřmi : 1,05*0,3</t>
  </si>
  <si>
    <t>podlaha a1 : 31,7</t>
  </si>
  <si>
    <t>mezi dveřmi : 1,0*0,2 +1,05*0,3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</si>
  <si>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</si>
  <si>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</si>
  <si>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</si>
  <si>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631319185R00</t>
  </si>
  <si>
    <t>Příplatek za sklon tloušťka mazaniny od 120 mm do 240 mm</t>
  </si>
  <si>
    <t>přes 15° do 35° od vodorovné roviny</t>
  </si>
  <si>
    <t>ve strojovně : 3,6*3,65*0,25</t>
  </si>
  <si>
    <t>631351101R00</t>
  </si>
  <si>
    <t>Bednění stěn, rýh a otvorů v podlahách zřízení</t>
  </si>
  <si>
    <t>mazanina pod patkami : 16* (1,9+1,9)*2 *0,1</t>
  </si>
  <si>
    <t>5* (2,1+2,4)*2 *0,1</t>
  </si>
  <si>
    <t>3* (1,9+2,1)*2 *0,1</t>
  </si>
  <si>
    <t>podkladní mazanina : (55,05+16,05)*2 *0,1</t>
  </si>
  <si>
    <t>podlaha : (4*7,4 +3*6,8 +2*1,05)*0,3</t>
  </si>
  <si>
    <t>dilatace : 15,4*2*0,3</t>
  </si>
  <si>
    <t>631351102R00</t>
  </si>
  <si>
    <t>Bednění stěn, rýh a otvorů v podlahách odstranění</t>
  </si>
  <si>
    <t>631361921RT5</t>
  </si>
  <si>
    <t>Výztuž mazanin z betonů a z lehkých betonů ze svařovaných sítí průměr drátu 6 mm, velikost oka 150/150 mm</t>
  </si>
  <si>
    <t>včetně distančních prvků</t>
  </si>
  <si>
    <t>podkladní mazanina : 55,05*16,05*0,003</t>
  </si>
  <si>
    <t>Koeficient přesahy: 0,3</t>
  </si>
  <si>
    <t>631317210R00</t>
  </si>
  <si>
    <t>Mazanina z betonu prostého řezání dilatačních spár v čerstvém betonu vyztuženém, hloubky 0-100 mm</t>
  </si>
  <si>
    <t>podlaha : 15,4*8 +54,4*2</t>
  </si>
  <si>
    <t>632482113R00</t>
  </si>
  <si>
    <t>Dilatační profil do plovoucích nebo spojovacích potěrů boční strany z tvrdého PVC spojené spodní a vrchní dilatační zónou ze šedé plastické hmoty., výšky 50 mm</t>
  </si>
  <si>
    <t>pojezdový</t>
  </si>
  <si>
    <t>podlaha : 15,4*2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</si>
  <si>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</si>
  <si>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</si>
  <si>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</si>
  <si>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 xml:space="preserve">pod podkladní mazaninou : </t>
  </si>
  <si>
    <t>(54,45*15,45 -4*0,75*0,75 -14*0,75*1,05 -6*1,05*1,05)*0,25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</si>
  <si>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</si>
  <si>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</si>
  <si>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dveře vnitřní 10 : 1</t>
  </si>
  <si>
    <t>553331153R</t>
  </si>
  <si>
    <t>Zárubeň kovová pro zdění; průchozí š = 900 mm; průchozí v = 1970 mm; tl. stěny = 200 mm; povrchová úprava: pozink; požární odolnost: E, I, W</t>
  </si>
  <si>
    <t>rozměr zárubně 900x2100mm</t>
  </si>
  <si>
    <t>893153131RT2</t>
  </si>
  <si>
    <t>Šachta vodoměrná plastová hranatá, z polypropylénu, půdorysu 1200 x 900 mm, výšky 1200 mm, nesamonosná, s obetonováním</t>
  </si>
  <si>
    <t>827-1</t>
  </si>
  <si>
    <t>Osazení a dodávka plastové vodoměrné šachty do předem připraveného výkopu na podkladní betonovou desku tl. 100 mm z betonu C 16/20. Včetně dodávky podkladní desky. Bez vystrojení šachty.</t>
  </si>
  <si>
    <t>Plastová komora 600x900mm hl. 1,22m s plastovým víkem</t>
  </si>
  <si>
    <t>včetně podkladní desky a obetonování</t>
  </si>
  <si>
    <t>viz tabulka ostatních výrobků, výkres č.115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</si>
  <si>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</si>
  <si>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</si>
  <si>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</si>
  <si>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>kolem okapového chodníčku : 0,5+55,5+16,5</t>
  </si>
  <si>
    <t>kolem zatravňovací dlažby : 0,75+33,0+0,6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</si>
  <si>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</si>
  <si>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</si>
  <si>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</si>
  <si>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</si>
  <si>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</si>
  <si>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SV : 56,0*6,0</t>
  </si>
  <si>
    <t>štíty : 2* 18,0*6,0</t>
  </si>
  <si>
    <t>pohled JZ : 56,0*6,0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</si>
  <si>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</si>
  <si>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</si>
  <si>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2 měsíce : 888*2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</si>
  <si>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</si>
  <si>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</si>
  <si>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</si>
  <si>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</si>
  <si>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SV : (56,0+1,0*2)*6,0</t>
  </si>
  <si>
    <t>štíty : 2* (18,0+1,0*2)*6,0</t>
  </si>
  <si>
    <t>pohled JZ : (56,0+1,0*2)*6,0</t>
  </si>
  <si>
    <t>944944031R00</t>
  </si>
  <si>
    <t>Montáž ochranné sítě příplatek k ceně za každý další i započatý měsíc použití ochranných sítí  z umělých vláken</t>
  </si>
  <si>
    <t>936*2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</si>
  <si>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</si>
  <si>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</si>
  <si>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</si>
  <si>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</si>
  <si>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55,0*16,0</t>
  </si>
  <si>
    <t>953943111R00</t>
  </si>
  <si>
    <t>Osazování jiných kovových výrobků do vynechaných nebo vysekaných kapes zdiva, se zajištěním polohy, se zalitím cementovou maltou  do 1kg/kus</t>
  </si>
  <si>
    <t>osazování výrobků ostatních jinde neuvedených, bez dodání</t>
  </si>
  <si>
    <t>553476670R</t>
  </si>
  <si>
    <t>Dvířka revizní použití: stavební otvor, šachta, sádrokarton; funkce: protipožární; šířka = 300 mm; výška = 300 mm; materiál: ocel; počet křídel: 1; požární odolnost: E, I; 45</t>
  </si>
  <si>
    <t>953943122R00</t>
  </si>
  <si>
    <t>Osazování jiných kovových výrobků do betonu (např. kotev) se zajištěním polohy k bednění nebo k výztuži před zabetonováním  přes 1 kg do 5 kg/kus</t>
  </si>
  <si>
    <t>ochranný profil z pružného polymeru</t>
  </si>
  <si>
    <t>profil O-02 : 86</t>
  </si>
  <si>
    <t>4049727600s01</t>
  </si>
  <si>
    <t>Reflexní ochranný profil rohů 10/10cm dl.80cm, z pružného polymeru</t>
  </si>
  <si>
    <t>953935111m01</t>
  </si>
  <si>
    <t>Osazení odvodňovacího žlabu</t>
  </si>
  <si>
    <t>žlab Z05 : 54</t>
  </si>
  <si>
    <t>5922721512s01</t>
  </si>
  <si>
    <t>Žlab polymerbetonový rozměr 1000 x 250 x 120 mm, nosnost D400, vč. litinové mříže</t>
  </si>
  <si>
    <t>viz tabulka zámečnických výrobků, výkres č.113</t>
  </si>
  <si>
    <t>54</t>
  </si>
  <si>
    <t>953941312R00</t>
  </si>
  <si>
    <t>Osazení předmětů na hmoždinky osazení hasicího přístroje</t>
  </si>
  <si>
    <t>44984102s1</t>
  </si>
  <si>
    <t>Přístroj hasicí práškový 6kg hasicí schopnost 34A 183B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</si>
  <si>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</si>
  <si>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</si>
  <si>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</si>
  <si>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</si>
  <si>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954312203R00</t>
  </si>
  <si>
    <t>Obklady konstrukcí sádrokartonovými deskami opláštění vodorovných konstrukcí dvoustranné od 200x200 mm do 500x500 mm, deskami impregnovanými proti vlhkosti tl. 12,5 mm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</si>
  <si>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</si>
  <si>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</si>
  <si>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</si>
  <si>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>stupačka ve strojovně : 2,7</t>
  </si>
  <si>
    <t>998014111R00</t>
  </si>
  <si>
    <t>Přesun hmot, budovy mont. jednopodl. vyzděné</t>
  </si>
  <si>
    <t>Přesun hmot</t>
  </si>
  <si>
    <t>POL7_7</t>
  </si>
  <si>
    <t xml:space="preserve">Hmotnosti z položek s pořadovými čísly: : </t>
  </si>
  <si>
    <t xml:space="preserve">5,6,7,8,9,10,11,12,13,14,15,16,17,18,20,21,23,24,25,26,27,28,29,30,31,32,33,34,35,36,37,38,39,40,41, : </t>
  </si>
  <si>
    <t xml:space="preserve">42,43,44,46,47,48,50,51,53,54,56,57,58,59,60,61,62,63,64,65,68,70,71,72,73,74,75,76,77,78,79,82,84, : </t>
  </si>
  <si>
    <t xml:space="preserve">85,86,87,88,90,91,92,95, : </t>
  </si>
  <si>
    <t>Součet: : 2245,79829</t>
  </si>
  <si>
    <t>711111011RZ1</t>
  </si>
  <si>
    <t>Provedení izolace proti zemní vlhkosti natěradly za studena na ploše vodorovné nátěrem asfaltovou suspenzí, 1 x nátěr, včetně dodávky asfaltové suspenze SA</t>
  </si>
  <si>
    <t>800-711</t>
  </si>
  <si>
    <t>podkladní mazanina : 55,05*16,05</t>
  </si>
  <si>
    <t>711112011RZ1</t>
  </si>
  <si>
    <t>Provedení izolace proti zemní vlhkosti natěradly za studena na ploše svislé, včetně pomocného lešení o výšce podlahy do 1900 mm a pro zatížení do 1,5 kPa. nátěrem asfaltovou suspenzí, 1x nátěr, včetně dodávky asfaltové suspenze SA</t>
  </si>
  <si>
    <t xml:space="preserve">vytažení izolace na stěny : </t>
  </si>
  <si>
    <t>m.101 : (54,4+15,4 +3,8+0,4*10)*2*0,3 +0,4*4*6*0,3</t>
  </si>
  <si>
    <t>m.102 : (8,4+3,65)*2*0,3</t>
  </si>
  <si>
    <t>711141559RT2</t>
  </si>
  <si>
    <t xml:space="preserve">Provedení izolace proti zemní vlhkosti pásy přitavením vodorovná, 2 vrstvy, bez dodávky izolačních pásů,  </t>
  </si>
  <si>
    <t>podkladní mazanina : 55,05*16,05 *2</t>
  </si>
  <si>
    <t>711142559RT2</t>
  </si>
  <si>
    <t xml:space="preserve">Provedení izolace proti zemní vlhkosti pásy přitavením svislá, 2 vrstvy, bez dodávky izolačních pásů,  </t>
  </si>
  <si>
    <t>m.101 : (54,4+15,4 +3,8+0,4*10)*2*0,3*2 +0,4*4*6*0,3*2</t>
  </si>
  <si>
    <t>m.102 : (8,4+3,65)*2*0,3*2</t>
  </si>
  <si>
    <t>62852251R</t>
  </si>
  <si>
    <t>Pás hydroizolační asfaltový tl = 4,0 mm; stabilizace: natavení, mechanické kotvení; nosná vložka: PES rohož; asfalt: modifikovaný; horní strana: minerální posyp</t>
  </si>
  <si>
    <t>1767,105+113,34</t>
  </si>
  <si>
    <t>Koeficient na přesahy: 0,15</t>
  </si>
  <si>
    <t>711823121RT2</t>
  </si>
  <si>
    <t>Ochrana konstrukcí nopovou fólií svisle, výška nopu 4 mm, včetně dodávky fólie</t>
  </si>
  <si>
    <t>711823129RT2</t>
  </si>
  <si>
    <t>Ochrana konstrukcí nopovou fólií ukončovací lišta,  , včetně dodávky lišty</t>
  </si>
  <si>
    <t>K7 : 78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</si>
  <si>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</si>
  <si>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</si>
  <si>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</si>
  <si>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97,98,99,100,101,102,103, : </t>
  </si>
  <si>
    <t>Součet: : 11,95229</t>
  </si>
  <si>
    <t>712371901RT1</t>
  </si>
  <si>
    <t xml:space="preserve">Povlakové krytiny střech do 10° z termoplastické fólie lepené,  ,  , bez dodávky fólie,  </t>
  </si>
  <si>
    <t>střecha - parozábrana : 55,0*16,0</t>
  </si>
  <si>
    <t>712871801RT1</t>
  </si>
  <si>
    <t>Samostatné vytažení izolačního povlaku termoplasty 1 vrstva, materiál ve specifikaci, bez rozlišení tloušťky fólie</t>
  </si>
  <si>
    <t>na konstrukce převyšující úroveň střechy,</t>
  </si>
  <si>
    <t>včetně uchycení do atiky</t>
  </si>
  <si>
    <t>atika : 15,7*2*(0,5+0,95)/2 +54,4*0,5</t>
  </si>
  <si>
    <t>28325014R</t>
  </si>
  <si>
    <t>Fólie hladká hydroizolační tl = 2,00 mm; funkce: separační; materiál: PE-LD</t>
  </si>
  <si>
    <t>parotěsná vrstva ploché střechy</t>
  </si>
  <si>
    <t>880+49,965</t>
  </si>
  <si>
    <t>Koeficient přesahy: 0,1</t>
  </si>
  <si>
    <t>712372121RV1</t>
  </si>
  <si>
    <t xml:space="preserve">Povlakové krytiny střech do 10° z termoplastické fólie kotvené do profilovaného plechu nebo do bednění, 4 kotvy/m2, při tl. izolace do 300 mm, bez dodávky fólie,  </t>
  </si>
  <si>
    <t>včetně ukotvení k podkladu hmoždinkami, svaření všech spojů a překrytí kotev fólií.</t>
  </si>
  <si>
    <t>atika : 15,7*2*(0,35+0,8)/2 +54,4*0,35</t>
  </si>
  <si>
    <t>283220012R</t>
  </si>
  <si>
    <t>Fólie hladká hydroizolační tl = 1,50 mm; funkce: UV odolná; materiál: PVC-P; nosná vložka: PES tkanina</t>
  </si>
  <si>
    <t>880 +37,095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</si>
  <si>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</si>
  <si>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</si>
  <si>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</si>
  <si>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</si>
  <si>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K6 : 87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</si>
  <si>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</si>
  <si>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</si>
  <si>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</si>
  <si>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K6 : 87 +2*0,8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</si>
  <si>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</si>
  <si>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</si>
  <si>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K6 : 87 +2*0,5</t>
  </si>
  <si>
    <t>712378102RT4</t>
  </si>
  <si>
    <t>Povlakové krytiny střech do 10° z termoplastické fólie Klempířské doplňky k povlakovým krytinám z fólií komínek odvětrání střešního souvrství, průměr 125 mm, s manžetou z fólie z měkčeného PVC</t>
  </si>
  <si>
    <t>Osazení a ukotvení komínku, přitavení těsnicí manžety.</t>
  </si>
  <si>
    <t>K8 : 1</t>
  </si>
  <si>
    <t>998712102R00</t>
  </si>
  <si>
    <t>Přesun hmot pro povlakové krytiny v objektech výšky od 6 do 12 m</t>
  </si>
  <si>
    <t>50 m vodorovně</t>
  </si>
  <si>
    <t xml:space="preserve">105,106,107,108,109,110,111,112,113,114, : </t>
  </si>
  <si>
    <t>Součet: : 3,78475</t>
  </si>
  <si>
    <t>713121118RU1</t>
  </si>
  <si>
    <t xml:space="preserve">Montáž tepelné izolace podlah  Izolace podlah tepelná obložení stěn dilatační páskou, tloušťky 100 mm,  </t>
  </si>
  <si>
    <t>800-713</t>
  </si>
  <si>
    <t>šířka pásku 300mm</t>
  </si>
  <si>
    <t>m.101 : (54,4+15,4 +3,8+0,4*10)*2 +0,4*4*6</t>
  </si>
  <si>
    <t>m.102 : (8,4+3,65)*2</t>
  </si>
  <si>
    <t>713141361R00</t>
  </si>
  <si>
    <t>Montáž tepelné izolace plochých střech dvou vrstev, dočasným přichycením kotvou 1 kotva/m2</t>
  </si>
  <si>
    <t>střecha : 54,4*15,7</t>
  </si>
  <si>
    <t>63151466R</t>
  </si>
  <si>
    <t>Výrobek izolační pro budovy z minerální vlny (MW) tvar: deska; vlákna: podélná; tl = 60 mm; OH = 150 kg/m3; lambda = 0,037 W/(m.K); pevnost v tlaku = 50 kPa; TR 7,5 kPa</t>
  </si>
  <si>
    <t>Koeficient prořez: 0,05</t>
  </si>
  <si>
    <t>63151500R</t>
  </si>
  <si>
    <t>Výrobek izolační pro budovy z minerální vlny (MW) tvar: deska; vlákna: podélná; tl = 80 mm; OH = 160 kg/m3; lambda = 0,037 W/(m.K); pevnost v tlaku = 70 kPa; TR 15,0 kPa</t>
  </si>
  <si>
    <t>713121111RT1</t>
  </si>
  <si>
    <t>Montáž tepelné izolace podlah  jednovrstvá, bez dodávky materiálu</t>
  </si>
  <si>
    <t>283757155R</t>
  </si>
  <si>
    <t>Výrobek izolační pro budovy z pěnového polystyrenu (EPS) tvar: deska; tl = 50 mm; OH = 30 kg/m3; lambda = 0,034 W/(m.K); pevnost v tlaku = 200 kPa</t>
  </si>
  <si>
    <t>283757160R</t>
  </si>
  <si>
    <t>Výrobek izolační pro budovy z pěnového polystyrenu (EPS) tvar: deska; tl = 100 mm; OH = 30 kg/m3; lambda = 0,034 W/(m.K); pevnost v tlaku = 200 kPa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</si>
  <si>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</si>
  <si>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</si>
  <si>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</si>
  <si>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</si>
  <si>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</si>
  <si>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 xml:space="preserve">izolace překladů : </t>
  </si>
  <si>
    <t>překlad P01 : 2* 1,5*0,3</t>
  </si>
  <si>
    <t>překlad P02 : 5* 1,75*0,3</t>
  </si>
  <si>
    <t>překlad P03 : 13* 3,25*0,3</t>
  </si>
  <si>
    <t>překlad P04 : 1* 1,3*0,3</t>
  </si>
  <si>
    <t>izolace nosníků HEB : (4*8,4 +3*6,8) *(0,24*2+0,3)</t>
  </si>
  <si>
    <t>izolace věnců : 219,5 *0,25</t>
  </si>
  <si>
    <t>věnec vestavku : 8,8*0,25</t>
  </si>
  <si>
    <t>28375933R</t>
  </si>
  <si>
    <t>Výrobek izolační pro budovy z pěnového polystyrenu (EPS) tvar: deska; typ: F; tl = 50 mm; OH = 17 kg/m3; lambda = 0,039 W/(m.K); pevnost v tlaku = 70 kPa</t>
  </si>
  <si>
    <t>28375936R</t>
  </si>
  <si>
    <t>Výrobek izolační pro budovy z pěnového polystyrenu (EPS) tvar: deska; typ: F; tl = 80 mm; OH = 17 kg/m3; lambda = 0,039 W/(m.K); pevnost v tlaku = 70 kPa</t>
  </si>
  <si>
    <t>izolace nosníků HEB : (4*8,4 +3*6,8) *0,3</t>
  </si>
  <si>
    <t>28375938R</t>
  </si>
  <si>
    <t>Výrobek izolační pro budovy z pěnového polystyrenu (EPS) tvar: deska; typ: F; tl = 100 mm; OH = 17 kg/m3; lambda = 0,039 W/(m.K); pevnost v tlaku = 70 kPa</t>
  </si>
  <si>
    <t>283759394R</t>
  </si>
  <si>
    <t>Výrobek izolační pro budovy z pěnového polystyrenu (EPS) tvar: deska; typ: F; tl = 140 mm; OH = 17 kg/m3; lambda = 0,039 W/(m.K); pevnost v tlaku = 70 kPa</t>
  </si>
  <si>
    <t>izolace nosníků HEB : (4*8,4 +3*6,8) *0,24*2</t>
  </si>
  <si>
    <t>998713102R00</t>
  </si>
  <si>
    <t>Přesun hmot pro izolace tepelné v objektech výšky do 12 m</t>
  </si>
  <si>
    <t xml:space="preserve">116,117,118,119,121,122,123,124,125,126,127,128, : </t>
  </si>
  <si>
    <t>Součet: : 21,47898</t>
  </si>
  <si>
    <t>721.99</t>
  </si>
  <si>
    <t>Zednické výpomoci HSV pro ZTI</t>
  </si>
  <si>
    <t>soub</t>
  </si>
  <si>
    <t>730.99</t>
  </si>
  <si>
    <t>Zednické výpomoci HSV pro ÚT</t>
  </si>
  <si>
    <t>762441112R00</t>
  </si>
  <si>
    <t>Obložení atiky montáž z dřevoštěpkových desek, 1 vrstva, šroubováním</t>
  </si>
  <si>
    <t>800-762</t>
  </si>
  <si>
    <t>atika : (16,0*2+55,0)*0,35</t>
  </si>
  <si>
    <t>60623353R</t>
  </si>
  <si>
    <t>Deska překližovaná vodovzdorná; dřevina: BŘ; tl = 15,0 mm</t>
  </si>
  <si>
    <t>30,45</t>
  </si>
  <si>
    <t>Koeficient prořez: 0,2</t>
  </si>
  <si>
    <t>762495000R00</t>
  </si>
  <si>
    <t>Spojovací a ochranné prostředky hřebíky, vruty</t>
  </si>
  <si>
    <t>998762102R00</t>
  </si>
  <si>
    <t>Přesun hmot pro konstrukce tesařské v objektech výšky do 12 m</t>
  </si>
  <si>
    <t xml:space="preserve">133,134, : </t>
  </si>
  <si>
    <t>Součet: : 0,38148</t>
  </si>
  <si>
    <t>764904205R00</t>
  </si>
  <si>
    <t>Ostatní prvky ke střechám okapový plech, z pozinkovaného plechu s povrchem z polyesteru, rš 205 mm, dodávka a montáž</t>
  </si>
  <si>
    <t>800-764</t>
  </si>
  <si>
    <t>včetně spojovacích prostředků.</t>
  </si>
  <si>
    <t>barva břidlicově šedá</t>
  </si>
  <si>
    <t>viz tabulka klempířských výrobků, výkres č. 112</t>
  </si>
  <si>
    <t>K2 : 54,4</t>
  </si>
  <si>
    <t>764906324R00</t>
  </si>
  <si>
    <t>Ostatní prvky ke střechám odvětrávací komínek izolovaný ,  , o průměru 110 mm, dodávka a montáž</t>
  </si>
  <si>
    <t>včetně manžety a spojovacích prostředků.</t>
  </si>
  <si>
    <t>barva břidlicově černá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</si>
  <si>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</si>
  <si>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</si>
  <si>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K5 : 4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</si>
  <si>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</si>
  <si>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</si>
  <si>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</si>
  <si>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včetně háku, čela a spojky.</t>
  </si>
  <si>
    <t>K3 : 55</t>
  </si>
  <si>
    <t>764908110R00</t>
  </si>
  <si>
    <t>Odpadní trouby kruhové, průměr 120 mm, z pozinkovaného plechu s povrchem z polyesteru, v barvě hnědé, dodávka a montáž</t>
  </si>
  <si>
    <t>včetně kolena, objímky, mezikusu, spojovacího materiálu a zednické výpomoci.</t>
  </si>
  <si>
    <t>K4 : 25</t>
  </si>
  <si>
    <t>764908119p01</t>
  </si>
  <si>
    <t>Oplechování drobných doplňkových konstrukcí -, poplastovaný Pz plech</t>
  </si>
  <si>
    <t>K9 : 3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</si>
  <si>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</si>
  <si>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</si>
  <si>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</si>
  <si>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</si>
  <si>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K1 : 47</t>
  </si>
  <si>
    <t>998764102R00</t>
  </si>
  <si>
    <t>Přesun hmot pro konstrukce klempířské v objektech výšky do 12 m</t>
  </si>
  <si>
    <t xml:space="preserve">136,138,139,140,141,142, : </t>
  </si>
  <si>
    <t>Součet: : 0,39750</t>
  </si>
  <si>
    <t>766694112R00</t>
  </si>
  <si>
    <t>Ostatní montáž parapetních desek dřevěných pro jakékoliv upevnění   šířky do 300 mm, délky přes 1000 do 1600 mm</t>
  </si>
  <si>
    <t>800-766</t>
  </si>
  <si>
    <t>okno D01 : 4</t>
  </si>
  <si>
    <t>766694114R00</t>
  </si>
  <si>
    <t>Ostatní montáž parapetních desek dřevěných pro jakékoliv upevnění   šířky do 300 mm, délky přes 2600 mm</t>
  </si>
  <si>
    <t>okno D02 : 7</t>
  </si>
  <si>
    <t>okno D03 : 6</t>
  </si>
  <si>
    <t>61187550R</t>
  </si>
  <si>
    <t>parapet vnitřní š = 200 mm; materiál - povrch transparentní lak; materiál - jádro smrkové dřevo</t>
  </si>
  <si>
    <t>parapet laminovaná MDF deska tl.17mm</t>
  </si>
  <si>
    <t>viz tabulka truhlářských výrobků výkres 114</t>
  </si>
  <si>
    <t>okno D01 : 4* 1,25</t>
  </si>
  <si>
    <t>okno D02 : 7* 2,65</t>
  </si>
  <si>
    <t>okno D03 : 6* 2,7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</si>
  <si>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</si>
  <si>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</si>
  <si>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</si>
  <si>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D01 : 5* (1,2+1,0)*2</t>
  </si>
  <si>
    <t>okno D02 : 7* (2,6+1,0)*2</t>
  </si>
  <si>
    <t>okno D03 : 6* (2,65+1,0)*2</t>
  </si>
  <si>
    <t>55389110s01</t>
  </si>
  <si>
    <t>Okno plast   120/100cm 1kř šedé, mikroventilace, pákový ovladač</t>
  </si>
  <si>
    <t>viz tabulka výplní otvorů výkres 111</t>
  </si>
  <si>
    <t>okno D01 : 5</t>
  </si>
  <si>
    <t>55389110s02</t>
  </si>
  <si>
    <t>Okno plast   260/100cm 2kř šedé, mikroventilace, pákový ovladač</t>
  </si>
  <si>
    <t>55389110s03</t>
  </si>
  <si>
    <t>Okno plast   265/100cm 2kř šedé, mikroventilace, pákový ovladač</t>
  </si>
  <si>
    <t>998766102R00</t>
  </si>
  <si>
    <t>Přesun hmot pro konstrukce truhlářské v objektech výšky do 12 m</t>
  </si>
  <si>
    <t xml:space="preserve">144,145,146,147,148,149,150, : </t>
  </si>
  <si>
    <t>Součet: : 0,94745</t>
  </si>
  <si>
    <t>767392112R00</t>
  </si>
  <si>
    <t>Montáž krytiny střech plechem tvarovaným šroubováním</t>
  </si>
  <si>
    <t>800-767</t>
  </si>
  <si>
    <t>střecha : 54,4*15,5</t>
  </si>
  <si>
    <t>55350608s1</t>
  </si>
  <si>
    <t>Plech trapézový TR 206/375  tl.1,5mm, zinkovaný + ochranný lak</t>
  </si>
  <si>
    <t>střecha : 843,2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</si>
  <si>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</si>
  <si>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</si>
  <si>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</si>
  <si>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vstupní dveře D04 : 2* (1,05+2,15)</t>
  </si>
  <si>
    <t>553407131s1</t>
  </si>
  <si>
    <t>Dveře ocelové vchodové 105x215 cm zateplené</t>
  </si>
  <si>
    <t>panikový zámek</t>
  </si>
  <si>
    <t>viz tabulka výplní otvorů, výkres č.111</t>
  </si>
  <si>
    <t>vstupní dveře D04 : 2</t>
  </si>
  <si>
    <t>767646510R00</t>
  </si>
  <si>
    <t>Montáž dveří protipožárních uzávěrů,  , jednokřídlových</t>
  </si>
  <si>
    <t>55345703R</t>
  </si>
  <si>
    <t>Dveře kovové otočné; š = 900 mm; v = 1 970 mm; počet křídel: 1; struktura povrchu: oboustranně hladká; míra zasklení: plné křídlo; RC 4; požární odolnost: E, I, W; 30</t>
  </si>
  <si>
    <t>rozměr dveří 90/210cm</t>
  </si>
  <si>
    <t>EI30 DP1 - C</t>
  </si>
  <si>
    <t>767649191R00</t>
  </si>
  <si>
    <t>Montáž dveří montáž doplňků dveří samozavírače hydraulického</t>
  </si>
  <si>
    <t>dveře D10 : 1</t>
  </si>
  <si>
    <t>54917015R</t>
  </si>
  <si>
    <t>zavírač dveří hydraulický hmotnost dveří 20 až 38 kg; š. dveří 800 mm; zlatá bronz</t>
  </si>
  <si>
    <t>767649198m01</t>
  </si>
  <si>
    <t>Montáž doplňků dveří, klika a štítky</t>
  </si>
  <si>
    <t>54914594R</t>
  </si>
  <si>
    <t>kování stavební - prvek: kliky se štíty pro cylindrickou vložku; provedení Cr; pro dveře</t>
  </si>
  <si>
    <t>767649198R00</t>
  </si>
  <si>
    <t xml:space="preserve">Montáž dveřního zámku </t>
  </si>
  <si>
    <t>54926001R</t>
  </si>
  <si>
    <t>zámek zadlabací, bezpečnostní; vložkový; s převodem, s pojistkou; dvouzápadový; levopravý; hl = 80 mm; h = 170 mm; rozteč 90 mm</t>
  </si>
  <si>
    <t>767649197R00</t>
  </si>
  <si>
    <t>Montáž dveří montáž doplňků dveří vložky zámku</t>
  </si>
  <si>
    <t>54964511R</t>
  </si>
  <si>
    <t>Vložka cylindrická oboustranná; materiál: mosaz; povrchová úprava: matný nikl; dl = 30,0 mm; dl2 = 35,0 mm; RC 2</t>
  </si>
  <si>
    <t>systém generelního klíče</t>
  </si>
  <si>
    <t>767649198m02</t>
  </si>
  <si>
    <t>Montáž doplňků dveří, zámek panikový</t>
  </si>
  <si>
    <t>dveře D04 : 2</t>
  </si>
  <si>
    <t>5492600s01</t>
  </si>
  <si>
    <t>Zámek s panikovou funkcí včetně vložky</t>
  </si>
  <si>
    <t>767657240m1</t>
  </si>
  <si>
    <t>Montáž vrat a zárubní  sekčních nad 24m2</t>
  </si>
  <si>
    <t>vrata D05 : 2</t>
  </si>
  <si>
    <t>vrata D06 : 1</t>
  </si>
  <si>
    <t>vrata D07 : 2</t>
  </si>
  <si>
    <t>vrata D08 : 2</t>
  </si>
  <si>
    <t>5534451310.s2</t>
  </si>
  <si>
    <t>Vrata sekční zateplená průmyslová 580x450 mm, integrované dveře, elektropohon</t>
  </si>
  <si>
    <t>5534451310.s3</t>
  </si>
  <si>
    <t>Vrata sekční zateplená průmyslová 740x450 mm, elektropohon</t>
  </si>
  <si>
    <t>5534451310.s4</t>
  </si>
  <si>
    <t>Vrata sekční zateplená průmyslová 580x450 mm, elektropohon</t>
  </si>
  <si>
    <t>767841130R00</t>
  </si>
  <si>
    <t>Ochranný systém proti pádu osob nerezový kotvicí bod, délky 300 mm, osazený do trapézového plechu</t>
  </si>
  <si>
    <t>ks</t>
  </si>
  <si>
    <t>767990010RAB</t>
  </si>
  <si>
    <t>Ostatní atypické kovové prvky 5 - 10 kg/kus</t>
  </si>
  <si>
    <t>kg</t>
  </si>
  <si>
    <t>AP-PSV</t>
  </si>
  <si>
    <t>materiál, dílenská výroba a osazení</t>
  </si>
  <si>
    <t>deska Z08 : 11,5</t>
  </si>
  <si>
    <t>767990010RAC</t>
  </si>
  <si>
    <t>Ostatní atypické kovové prvky 10 - 50 kg/kus</t>
  </si>
  <si>
    <t>žebřík Z01 : 218</t>
  </si>
  <si>
    <t>žebřík Z02 : 62</t>
  </si>
  <si>
    <t>zábradlí Z03 : 341</t>
  </si>
  <si>
    <t>úhelníky Z04 : 582</t>
  </si>
  <si>
    <t>767990010RAE</t>
  </si>
  <si>
    <t>Ostatní atypické kovové prvky 100 - 250 kg/kus</t>
  </si>
  <si>
    <t>kce Z06 : (4*8,0+3*6,4)*24 +14*5,0*28 +300</t>
  </si>
  <si>
    <t>767951112R00</t>
  </si>
  <si>
    <t>Pozinkování ocelových výrobků objem zakázky od 10 do 50 kg</t>
  </si>
  <si>
    <t>včetně dopravních nákladů</t>
  </si>
  <si>
    <t>767995101R00</t>
  </si>
  <si>
    <t>Výroba a montáž atypických kovovových doplňků staveb hmotnosti do 5 kg</t>
  </si>
  <si>
    <t>dílenská výroba a osazení</t>
  </si>
  <si>
    <t>soklík Z07 : 133*0,15*4,71</t>
  </si>
  <si>
    <t>12710122R</t>
  </si>
  <si>
    <t>plech nerezový jakost 1.4301; povrch hladký,rovný, matný lesk; tl 0,60 mm</t>
  </si>
  <si>
    <t>soklík Z07 : 133*0,15</t>
  </si>
  <si>
    <t>998767102R00</t>
  </si>
  <si>
    <t>Přesun hmot pro kovové stavební doplňk. konstrukce v objektech výšky do 12 m</t>
  </si>
  <si>
    <t xml:space="preserve">152,153,154,155,156,157,158,159,160,161,162,163,165,166,167,168,169,170,171,172,177,178, : </t>
  </si>
  <si>
    <t>Součet: : 25,64202</t>
  </si>
  <si>
    <t>776973314R00</t>
  </si>
  <si>
    <t>Čisticí zóny a rohože vstupní rohož,  houževnté pryže tvar kroužku s otevřeným dnem, tloušťky 14 mm</t>
  </si>
  <si>
    <t>800-775</t>
  </si>
  <si>
    <t>rohož O-01 : 0,7*0,9</t>
  </si>
  <si>
    <t>776976345R00</t>
  </si>
  <si>
    <t>Čisticí zóny a rohože náběhový rám, z hliníku, šířky 45 mm</t>
  </si>
  <si>
    <t xml:space="preserve">m     </t>
  </si>
  <si>
    <t>rohož O-01 : 1* (0,8+1,0)*2</t>
  </si>
  <si>
    <t>998776102R00</t>
  </si>
  <si>
    <t>Přesun hmot pro podlahy povlakové v objektech výšky do 12 m</t>
  </si>
  <si>
    <t>vodorovně do 50 m</t>
  </si>
  <si>
    <t xml:space="preserve">180,181, : </t>
  </si>
  <si>
    <t>Součet: : 0,00827</t>
  </si>
  <si>
    <t>781475115R00</t>
  </si>
  <si>
    <t>Montáž obkladů vnitřních z dlaždic keramických kladených do tmele 250 x 250 mm,  , kladených do flexibilního tmele</t>
  </si>
  <si>
    <t>800-771</t>
  </si>
  <si>
    <t>m.101 : 1,5*2,15</t>
  </si>
  <si>
    <t>m.102 : 1,2*2,15</t>
  </si>
  <si>
    <t>59761000s01</t>
  </si>
  <si>
    <t>Obkládačka keramická</t>
  </si>
  <si>
    <t>998781101R00</t>
  </si>
  <si>
    <t>Přesun hmot pro obklady keramické v objektech výšky do 6 m</t>
  </si>
  <si>
    <t>POL7_</t>
  </si>
  <si>
    <t xml:space="preserve">183,184, : </t>
  </si>
  <si>
    <t>Součet: : 0,11730</t>
  </si>
  <si>
    <t>782611322RT1</t>
  </si>
  <si>
    <t>Montáž obkladu parapetů deskami z měkkých kamenů bez dodávky parapetů  tloušťky 10 a 20 mm</t>
  </si>
  <si>
    <t>800-782</t>
  </si>
  <si>
    <t xml:space="preserve"> včetně dodávky a montáže kotev.</t>
  </si>
  <si>
    <t>okno D01 : 1,25*0,2</t>
  </si>
  <si>
    <t>58382700s01</t>
  </si>
  <si>
    <t>Deska z umělého kamene - obklad parapetu tl. 20 mm</t>
  </si>
  <si>
    <t>parapet z umělého kamene tl. 17mm s nosem</t>
  </si>
  <si>
    <t>viz tabulka truhlářských výrobků, výkres č.114</t>
  </si>
  <si>
    <t>0,25</t>
  </si>
  <si>
    <t>998782102R00</t>
  </si>
  <si>
    <t>Přesun hmot pro kamenné obklady v objektech výšky do 12 m</t>
  </si>
  <si>
    <t xml:space="preserve">186,187, : </t>
  </si>
  <si>
    <t>Součet: : 0,03283</t>
  </si>
  <si>
    <t>783881260p01</t>
  </si>
  <si>
    <t>Nátěr betonových podlah 2násobny vč. penetrace, odolný proti vodě a mechanickému poškození</t>
  </si>
  <si>
    <t>strop vestavku : 8,8*3,85</t>
  </si>
  <si>
    <t>783824120p01</t>
  </si>
  <si>
    <t>Uzavírací nátěr betonových povrchů, 2násobný  včetně penetrace</t>
  </si>
  <si>
    <t>sloupy : 8* (6,66*1,6 +2*0,4*0,4)</t>
  </si>
  <si>
    <t>8* (6,92*1,6 +2*0,4*0,4)</t>
  </si>
  <si>
    <t>8* (7,18*1,6 +2*0,4*0,4)</t>
  </si>
  <si>
    <t>střešní trámy : 16* (7,5*1,8 +2*0,4*0,5)</t>
  </si>
  <si>
    <t>ztužidla : 8* (8,4*1,4 +2*0,2*0,5)</t>
  </si>
  <si>
    <t>6* (6,8*1,4 +2*0,2*0,5)</t>
  </si>
  <si>
    <t>783812190R00</t>
  </si>
  <si>
    <t>Nátěry omítek a betonových povrchů olejové omítek stěn, napuštěním</t>
  </si>
  <si>
    <t>800-783</t>
  </si>
  <si>
    <t>783814110R00</t>
  </si>
  <si>
    <t>Nátěry omítek a betonových povrchů olejové betonových povrchů, dvojnásobné</t>
  </si>
  <si>
    <t>omyvatelný nátěr stěn</t>
  </si>
  <si>
    <t>m.101 : (54,4+15,4 +3,8+0,4*10)*2*1,5  +0,4*4*6*1,5</t>
  </si>
  <si>
    <t>-7,4*4*1,5 -5,8*3*1,5  -0,6*2*1,5</t>
  </si>
  <si>
    <t>m.102 : (8,4+3,65)*2*1,5 -0,6*2*1,5</t>
  </si>
  <si>
    <t>784165811R00</t>
  </si>
  <si>
    <t>Malby z malířských směsí omyvatelných, pro sádrokarton,  , bělost 94 %, jednonásobné</t>
  </si>
  <si>
    <t>800-784</t>
  </si>
  <si>
    <t>SDK obklad 2násobně : 2,7*1,0  *2</t>
  </si>
  <si>
    <t>784161101R00</t>
  </si>
  <si>
    <t>Příprava povrchu Penetrace (napouštění) podkladu akrylát, jednonásobná</t>
  </si>
  <si>
    <t>penetrace pod nátěr sádrokartonu</t>
  </si>
  <si>
    <t>784165332R00</t>
  </si>
  <si>
    <t>Malby z malířských směsí otěruvzdorných,  , bělost 93 %, dvojnásobné</t>
  </si>
  <si>
    <t>m.101 : 54,4*5,8 -8,8*3,3</t>
  </si>
  <si>
    <t>vestavek : (3,4*2+8,8)*3,3</t>
  </si>
  <si>
    <t>m.102 : 31,7 +(8,4+3,25)*2*3,0</t>
  </si>
  <si>
    <t>784161401R00</t>
  </si>
  <si>
    <t>Příprava povrchu Penetrace (napouštění) podkladu disperzní, jednonásobná</t>
  </si>
  <si>
    <t>penetrace pod nátěr omítek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</si>
  <si>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</si>
  <si>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</si>
  <si>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</si>
  <si>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</si>
  <si>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END</t>
  </si>
  <si>
    <t>A1 - umyvadlo U</t>
  </si>
  <si>
    <t>montáž umyvadla - pol A1</t>
  </si>
  <si>
    <t>požární manžeta s požární odlností 30minut pro potrubí HT70 včetně montáže</t>
  </si>
  <si>
    <t>požární manžeta požární odlností 30minut pro potrubí HT40 včetně montáže</t>
  </si>
  <si>
    <t>R-položka</t>
  </si>
  <si>
    <t>POL12_1</t>
  </si>
  <si>
    <t>trychtýř z potrubí HT-přechod HT50/70 pro napojení odpadů pojistných ventilů, úkapů</t>
  </si>
  <si>
    <t>ventilační hlavice na potrubí kanalizace DN70 plastová</t>
  </si>
  <si>
    <t>VP - průtočná vpust s vodní zápachovou uzávěrkou, nátok DN40/50,  odtak DN50, nerezová krycí mřížka</t>
  </si>
  <si>
    <t>sifon s kuličkou proti unikání zápachu - nálevka</t>
  </si>
  <si>
    <t>7</t>
  </si>
  <si>
    <t>výkop pro potrubí kanalizace pod základovou deskou - šíře 0.6m, průměrná hloubka 0.8m</t>
  </si>
  <si>
    <t>výkop pro potrubí kanalizace pod základovou deskou - šíře 0.8m, průměrná hloubka 1.47m, včetně, pažení příložného s rozepřením</t>
  </si>
  <si>
    <t>9</t>
  </si>
  <si>
    <t>potrubí plastové HT včetně tvarovek, uchycení, zednických přípomocí DN32</t>
  </si>
  <si>
    <t>10</t>
  </si>
  <si>
    <t>potrubí plastové HT včetně tvarovek, uchycení, zednických přípomocí DN40</t>
  </si>
  <si>
    <t>11</t>
  </si>
  <si>
    <t>potrubí plastové HT včetně tvarovek, uchycení, zednických přípomocí DN50</t>
  </si>
  <si>
    <t>12</t>
  </si>
  <si>
    <t>potrubí plastové HT včetně tvarovek, uchycení, zednických přípomocí DN70</t>
  </si>
  <si>
    <t>13</t>
  </si>
  <si>
    <t>potrubí plastové silnostěnné KG SN4 včetně tvarovek, montáže, podsypu a obsypu pískem DN100 - ležatá, kanalizace</t>
  </si>
  <si>
    <t>14</t>
  </si>
  <si>
    <t>zkouška vodotěsnosti kanalizace</t>
  </si>
  <si>
    <t>chránička potrubí KG100 délky 0.4m</t>
  </si>
  <si>
    <t>POL12_0</t>
  </si>
  <si>
    <t>výkop pro potrubí vody PE pod základovou deskou šíře 0.5m, průměrné hloubky 0.55m</t>
  </si>
  <si>
    <t>podsyp potrubí vody PE pískem tl.100mm</t>
  </si>
  <si>
    <t>obsyp potrubí vody PE štěrkopískem tl.200mm</t>
  </si>
  <si>
    <t>elektrický zásobník tlakový o objemu 10 litrů, tlaková smaltovaná nádoba /pro umístění pod odběrní, místo/</t>
  </si>
  <si>
    <t>+ 2xk.k.DN15 s vyp. + typová pojistná sestava DN15 /pojistný ventil, zpětná klapka/, P=2kW/230V</t>
  </si>
  <si>
    <t>kulový kohout DN32 s vyp. mosazný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</si>
  <si>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</si>
  <si>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</si>
  <si>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potrubí plastové pro vodu PE100d40 /40x3.7/ SDR11 - pro vodu - včetně tvarovek a montáže</t>
  </si>
  <si>
    <t>potrubí umělohmotné pro montáž vnitřních vodovodů z PP svařovaného polyfúzním svařováním, profil, potrubí 20x2.3mm</t>
  </si>
  <si>
    <t>potrubí typ PP-RCT S4 pro s.v. včetně montáže, tvarovek, uchycení potrubí, izolace potrubí z pěnového polyetylénu s uzavřenou strukturou tl.9mm</t>
  </si>
  <si>
    <t>potrubí umělohmotné pro montáž vnitřních vodovodů z PP svařovaného polyfúzním svařováním, profil, potrubí 25x2.8mm</t>
  </si>
  <si>
    <t>typ potrubí PP-RCT S4 pro teplou vodu včetně tvarovek, uchycení potrubí, izolace potrubí z pěnového polyetylénu s uzavřenou strukturou tl.20mm</t>
  </si>
  <si>
    <t>tlaková zkouška vodovodu</t>
  </si>
  <si>
    <t>proplach a dezinfekce vodovodu</t>
  </si>
  <si>
    <t>11A.10.1</t>
  </si>
  <si>
    <t>Parapetní VZT JEDNOTKA pro cca 2600 m3/h, včetně kompletního systému MaR, viz. příloha specifikace</t>
  </si>
  <si>
    <t>kpl</t>
  </si>
  <si>
    <t>11A.20.1</t>
  </si>
  <si>
    <t>Sestava buňkových tlumičů komplet včetně obalu, 500x500-2000 mm;  vložka 250x500-2000.1 - 2 ks</t>
  </si>
  <si>
    <t>11A.20.2</t>
  </si>
  <si>
    <t>Sestava buňkových tlumičů komplet včetně obalu, 500x500-1000 mm;  vložka 250x500-1000.1 - 2 ks</t>
  </si>
  <si>
    <t>11A.32.1</t>
  </si>
  <si>
    <t>Vyústka dvouřadá průmyslová, 525x125 mm,  R1</t>
  </si>
  <si>
    <t>11A.38.1</t>
  </si>
  <si>
    <t>Žaluzie protidešťová, pozink. včetně síta proti ptákům, 800x500 mm</t>
  </si>
  <si>
    <t>11A.42.1</t>
  </si>
  <si>
    <t>Tepelná izolace IT - 40, Tepelná izolace potrubí deskou z minerální plsti tl. 40 mm</t>
  </si>
  <si>
    <t>11A. 39..1</t>
  </si>
  <si>
    <t>Detektor kouře</t>
  </si>
  <si>
    <t>Detektor kouře pro umístění do kanálu, potrubí a ventilačních systémů, k automatickému vypnutí vzduchotechnického zařízení v případě výskytu zplodin hoření v potrubním systému. Včetně napájení, jímek a propojení do ŘS VZT jednotky</t>
  </si>
  <si>
    <t>11A.60.1</t>
  </si>
  <si>
    <t>Trouby rovné materiál pozinkovaný plech, Čtyřhranné potrubí skupiny I., se stranami nad 250 mm.</t>
  </si>
  <si>
    <t>11A.61.1</t>
  </si>
  <si>
    <t>Tvarovky potrubí materiál pozinkovaný plech, Čtyřhranné potrubí skupiny I., se stranami nad 250 mm,, tvarovky.</t>
  </si>
  <si>
    <t>11B.20.1</t>
  </si>
  <si>
    <t>Sestava buňkových tlumičů komplet včetně obalu, 500x250-2000 mm;  vložka 250x500-2000.1 - 1 ks</t>
  </si>
  <si>
    <t>11B.23.1</t>
  </si>
  <si>
    <t>Požární klapka cartridgeová kruhová, D = 200 mm</t>
  </si>
  <si>
    <t>11B.29.1</t>
  </si>
  <si>
    <t>Šikmý nástavec včetně síta proti ptákům, 45°, 710x250 mm</t>
  </si>
  <si>
    <t>11B.33.1</t>
  </si>
  <si>
    <t>Vyústka jednořadá odvodní průmyslová, 425 x 125 mm, R1</t>
  </si>
  <si>
    <t>11B.35.1</t>
  </si>
  <si>
    <t>Talířový ventil přívodní, lakovaný, D = 200 mm</t>
  </si>
  <si>
    <t>11B.35.2</t>
  </si>
  <si>
    <t>Talířový ventil odvodní, lakovaný, D = 200 mm</t>
  </si>
  <si>
    <t>11B.36.1</t>
  </si>
  <si>
    <t>Talířový ventil požární odvodní, lakovaný, D = 200 mm</t>
  </si>
  <si>
    <t>11B.42.1</t>
  </si>
  <si>
    <t>11B.60.1</t>
  </si>
  <si>
    <t>11B.61.1</t>
  </si>
  <si>
    <t>11B.62.1</t>
  </si>
  <si>
    <t>Potrubí materiál pozinkovaný plech, Vinuté potrubí SPIRO, do průměru 200 mm.</t>
  </si>
  <si>
    <t>bm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</si>
  <si>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</si>
  <si>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</si>
  <si>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</si>
  <si>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</si>
  <si>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</si>
  <si>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</si>
  <si>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</si>
  <si>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</si>
  <si>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</si>
  <si>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</si>
  <si>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</si>
  <si>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</si>
  <si>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</si>
  <si>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</si>
  <si>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</si>
  <si>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</si>
  <si>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</si>
  <si>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</si>
  <si>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730-001</t>
  </si>
  <si>
    <t>TEPELNÉ ČERPADLO ZEMĚ-VODA, o topném výkonu 16 kW PŘI B0/W50</t>
  </si>
  <si>
    <t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t>
  </si>
  <si>
    <t>730-002</t>
  </si>
  <si>
    <t>ZPROVOZNĚNÍ Tepelného čerpadla, Uvedení do provozu a zaškolení obsluhy</t>
  </si>
  <si>
    <t>730-003</t>
  </si>
  <si>
    <t>ELEKTRICKÝ KOTEL, Výkon 22,5kW, 9-stupňová regulace výkonu,</t>
  </si>
  <si>
    <t>včetně oběhového čerpadla, regulace výkonu přes nadřazenou MaR, součástí oběhové čerpadlo, expanzní nádoba a pojistný ventil</t>
  </si>
  <si>
    <t>730-004</t>
  </si>
  <si>
    <t>OBĚHOVÉ ČERPADLO, A.3 - závitové, DN25, 3,5m3/h při 70kPa,</t>
  </si>
  <si>
    <t>s plynulou autonomní regulací otáček, displej ukazující prozovní parametry (hlavně průtok a výtlak)</t>
  </si>
  <si>
    <t>730-005</t>
  </si>
  <si>
    <t>AKUMULAČNÍ NÁDOBA TEPLA, objem 500l, PN3, požadované hrdla jsou patrné z výkresové dokumentace, včetně  izolace</t>
  </si>
  <si>
    <t>730-006</t>
  </si>
  <si>
    <t>ANULOID, Hrdla DN50, pro min. průtok 3,2m3/h, včetně izolace a konstrukce pro upevnění</t>
  </si>
  <si>
    <t>730-007</t>
  </si>
  <si>
    <t>EXPANZNÍ NÁDOBA, Objem 25l, 6 barů, připojení DN 25, závěsnná</t>
  </si>
  <si>
    <t>730-008</t>
  </si>
  <si>
    <t>Příslušenství pro expanzní nádoby, Kulový kohout se zajištěním v otevřené poloze a integrovaným vypouštěním, G 1"</t>
  </si>
  <si>
    <t>730-009</t>
  </si>
  <si>
    <t>EXPANZNÍ NÁDOBA, Objem 80l, 6 barů, připojení DN 25</t>
  </si>
  <si>
    <t>730-010</t>
  </si>
  <si>
    <t>Příslušenství pro expanzní nádoby, kulový kohout se zajištěním v otevřené poloze a integrovaným vypouštěním, G 1"</t>
  </si>
  <si>
    <t>730-011</t>
  </si>
  <si>
    <t>KOMBINOVANÝ ROZDĚLOVAČ A SBĚRAČ VYTÁPĚNÍ pro 2+1 okruhy, viz. výkresová dokumentace, PN 6, pro, průtok min. 3,2m3/h, včetně izolace a konstrukce pro upevnění</t>
  </si>
  <si>
    <t>730-012</t>
  </si>
  <si>
    <t>ODLUČOVAČ KALU, hrdla DN50, s magnetickou vložkou</t>
  </si>
  <si>
    <t>730-013</t>
  </si>
  <si>
    <t>ZÁVITOVÝ KULOVÝ KOHOUT chromovaný, DN50</t>
  </si>
  <si>
    <t>730-014</t>
  </si>
  <si>
    <t>ZÁVITOVÝ KULOVÝ KOHOUT chromovaný, DN40</t>
  </si>
  <si>
    <t>730-015</t>
  </si>
  <si>
    <t>ZÁVITOVÝ KULOVÝ KOHOUT chromovaný, DN32</t>
  </si>
  <si>
    <t>730-016</t>
  </si>
  <si>
    <t>ZÁVITOVÝ KULOVÝ KOHOUT chromovaný, DN25</t>
  </si>
  <si>
    <t>730-017</t>
  </si>
  <si>
    <t>ZÁVITOVÝ FILTR mosaz, DN 50</t>
  </si>
  <si>
    <t>730-018</t>
  </si>
  <si>
    <t>ZÁVITOVÝ FILTR mosaz, DN 32</t>
  </si>
  <si>
    <t>730-019</t>
  </si>
  <si>
    <t>ZÁVITOVÝ ZPĚTNÝ VENTIL s pružinou, mosaz, DN50</t>
  </si>
  <si>
    <t>730-020</t>
  </si>
  <si>
    <t>ZÁVITOVÝ ZPĚTNÝ VENTIL s pružinou, mosaz, DN40</t>
  </si>
  <si>
    <t>730-021</t>
  </si>
  <si>
    <t>ZÁVITOVÝ ZPĚTNÝ VENTIL s pružinou, mosaz, DN32</t>
  </si>
  <si>
    <t>730-022</t>
  </si>
  <si>
    <t>PRYŽOVÝ KOMPENZÁTOR DN50, PŘÍRUBOVÝ</t>
  </si>
  <si>
    <t>730-023</t>
  </si>
  <si>
    <t>POJISTNÝ VENTIL otevírací tlak 2,5 baru</t>
  </si>
  <si>
    <t>730-024</t>
  </si>
  <si>
    <t>POJISTNÝ VENTIL otevírací tlak 3,0 baru</t>
  </si>
  <si>
    <t>730-025</t>
  </si>
  <si>
    <t>POJISTNÝ VENTIL otevírací tlak 5,0 baru</t>
  </si>
  <si>
    <t>730-026</t>
  </si>
  <si>
    <t>AUTOMATICKÝ ODVZDUŠŇOVACÍ VENTIL, G=3/8", bude osazen na nejvyšší místa dle potřeby (upřesněno na stavbě)</t>
  </si>
  <si>
    <t>730-027</t>
  </si>
  <si>
    <t>uzavírací kohout KK10 osazený před AOV</t>
  </si>
  <si>
    <t>730-028</t>
  </si>
  <si>
    <t>VYPOUŠTĚCÍ KULOVÝ KOHOUT DN15, dle potřeby na nejnižší místa</t>
  </si>
  <si>
    <t>730-029</t>
  </si>
  <si>
    <t>TEPLOMĚR se zadním připojením G 1/2", včetně jímky, 0-120°C, včetně návarku</t>
  </si>
  <si>
    <t>730-030</t>
  </si>
  <si>
    <t>MANOMETR radiální, 0-6 bar, G 1/4"</t>
  </si>
  <si>
    <t>730-031</t>
  </si>
  <si>
    <t>NEMRZNOUCÍ SMĚS, 30% SMĚS ETHYLENGLYKOL + VODA, celkový objem media 25l, vrty doplní dodavatel primárního okruhu</t>
  </si>
  <si>
    <t>730-032</t>
  </si>
  <si>
    <t>PŘÍPRAVA PRO MAR, montáž a dodávka návarků a jímek pro MaR dle požadavků MaR</t>
  </si>
  <si>
    <t>730-033</t>
  </si>
  <si>
    <t>OSTATNÍ PŘÍSLUŠENSTVÍ jímky, příruby, přírubové spoje, drobný montážní materiál, štítky na potrubí, POZN. TYPY POHONŮ PROJEDNAT A SCHVÁLIT S MAR</t>
  </si>
  <si>
    <t>730-034</t>
  </si>
  <si>
    <t>AUTOMATICKÝ VAKUOVÝ ODPLYŇOVACÍ AUTOMAT, pro pracovní tlak do 2,5baru, max objem soustavy do 1m3 (bez akumulace)</t>
  </si>
  <si>
    <t>730-035</t>
  </si>
  <si>
    <t>AUTOMATICKÉ DOPLŇOVACÍ ZAŘÍZENÍ</t>
  </si>
  <si>
    <t>součástí oddělovací člen, externí čidlo tlaku, vodoměr s měřením vodivosti, demineralizační filtr včetně patrony</t>
  </si>
  <si>
    <t>730-036</t>
  </si>
  <si>
    <t>MOBILNÍ ZAŘÍZENÍ PRO MÍCHÁNÍ A PLNĚNÍ GLYKOLU, dodáno v rámci SO 701</t>
  </si>
  <si>
    <t>730-037</t>
  </si>
  <si>
    <t>POJISTNÝ VENTIL, otevírací tlak 8 bar</t>
  </si>
  <si>
    <t>730-038</t>
  </si>
  <si>
    <t>ZÁVITOVÝ KULOVÝ KOHOUT, chromovaný, DN15</t>
  </si>
  <si>
    <t>730-039</t>
  </si>
  <si>
    <t>MECHANICKÝ FILTR, filtr hrubých nečistot s nylonovou tkaninou, DN15</t>
  </si>
  <si>
    <t>730-040</t>
  </si>
  <si>
    <t>MANOMETR, radiální, 0-6 bar, G 1/4"</t>
  </si>
  <si>
    <t>730-041</t>
  </si>
  <si>
    <t>OBĚHOVÉ ČERPADLO, závitové, DN25, 0,83m3/h při 40kPa, konst. otáčky</t>
  </si>
  <si>
    <t>730-042</t>
  </si>
  <si>
    <t>ZÁVITOVÝ KULOVÝ KOHOUT, chromovaný, DN25</t>
  </si>
  <si>
    <t>730-043</t>
  </si>
  <si>
    <t>ZÁVITOVÝ ZPĚTNÝ VENTIL, s pružinou, mosaz, DN25</t>
  </si>
  <si>
    <t>730-044</t>
  </si>
  <si>
    <t>TŘÍCESTNÝ SMĚŠOVACÍ REGULAČNÍ VENTIL S POHONEM, DN15, kvs=2,5, pohon 24V, 0-10V</t>
  </si>
  <si>
    <t>730-045</t>
  </si>
  <si>
    <t>UZAVÍRACÍ A VYVAŽOVACÍ VENTIL, DN25, Kvs=6,4 s funkcí uzavíraní</t>
  </si>
  <si>
    <t>součástí měřící vsuvky pro měření průtoku, tlaku a teploty</t>
  </si>
  <si>
    <t>730-046</t>
  </si>
  <si>
    <t>UZAVÍRACÍ A VYVAŽOVACÍ VENTIL, DN20, Kvs=5,37 s funkcí uzavíraní</t>
  </si>
  <si>
    <t>730-047</t>
  </si>
  <si>
    <t>AUTOMATICKÝ ODVZDUŠŇOVACÍ VENTIL, G=3/8",</t>
  </si>
  <si>
    <t>bude osazen na nejvyšší místa dle potřeby (upřesněno na stavbě)</t>
  </si>
  <si>
    <t>730-048</t>
  </si>
  <si>
    <t>730-049</t>
  </si>
  <si>
    <t>VYPOUŠTĚCÍ KULOVÝ KOHOUT, DN15, dle potřeby na nejnižší místa</t>
  </si>
  <si>
    <t>730-050</t>
  </si>
  <si>
    <t>730-051</t>
  </si>
  <si>
    <t>OSTATNÍ PŘÍSLUŠENSTVÍ, jímky, spoje, drobný montážní materiál, štítky na potrubí</t>
  </si>
  <si>
    <t>POZN. TYPY POHONŮ PROJEDNAT A SCHVÁLIT S MAR</t>
  </si>
  <si>
    <t>730-052</t>
  </si>
  <si>
    <t>Sálavý panel, panel 12000x330mm, výkon 1,64kW, průtok 420kg/h, dp=2,5kPa</t>
  </si>
  <si>
    <t>včetně registru, závěsů a napojovacího příslušenství na potrubí</t>
  </si>
  <si>
    <t>730-053</t>
  </si>
  <si>
    <t>Sálavý panel, panel 9000x330mm, výkon 1,24kW, průtok 320kg/h, dp=1,2kPa</t>
  </si>
  <si>
    <t>730-054</t>
  </si>
  <si>
    <t>ZÁVITOVÝ KULOVÝ KOHOUT, chromovaný, DN32</t>
  </si>
  <si>
    <t>730-055</t>
  </si>
  <si>
    <t>730-056</t>
  </si>
  <si>
    <t>ZÁVITOVÝ KULOVÝ KOHOUT, chromovaný, DN20</t>
  </si>
  <si>
    <t>730-057</t>
  </si>
  <si>
    <t>UZAVÍRACÍ A VYVAŽOVACÍ VENTIL, DN32, Kvs=14,2 s funkcí uzavíraní,</t>
  </si>
  <si>
    <t>730-058</t>
  </si>
  <si>
    <t>730-059</t>
  </si>
  <si>
    <t>730-060</t>
  </si>
  <si>
    <t>RUČNÍ ODVZDUŠŇOVACÍ VENTIL, G=3/8",</t>
  </si>
  <si>
    <t>bude osazen na nejvyšší místa u spotřebičů tepla/chladu dle potřeby (upřesněno na stavbě)</t>
  </si>
  <si>
    <t>730-061</t>
  </si>
  <si>
    <t>730-062</t>
  </si>
  <si>
    <t>730-063</t>
  </si>
  <si>
    <t>730-064</t>
  </si>
  <si>
    <t>OSTATNÍ PŘÍSLUŠENSTVÍ, drobný montážní materiál</t>
  </si>
  <si>
    <t>730-065</t>
  </si>
  <si>
    <t>POTRUBÍ Z UHLÍKOVÉ OCELI, VNĚ POZINKOVANÉ, SPOJOVANÉ POMOCÍ LISOVACÍCH FITINEK, 54x1,5 včetně fitinek</t>
  </si>
  <si>
    <t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t>
  </si>
  <si>
    <t>730-066</t>
  </si>
  <si>
    <t>POTRUBÍ Z UHLÍKOVÉ OCELI, VNĚ POZINKOVANÉ, SPOJOVANÉ POMOCÍ LISOVACÍCH FITINEK, 42x1,5 včetně fitinek</t>
  </si>
  <si>
    <t>730-067</t>
  </si>
  <si>
    <t>POTRUBÍ Z UHLÍKOVÉ OCELI, VNĚ POZINKOVANÉ, SPOJOVANÉ POMOCÍ LISOVACÍCH FITINEK, 35x1,5 včetně fitinek</t>
  </si>
  <si>
    <t>730-068</t>
  </si>
  <si>
    <t>POTRUBÍ Z UHLÍKOVÉ OCELI, VNĚ POZINKOVANÉ, SPOJOVANÉ POMOCÍ LISOVACÍCH FITINEK, 28x1,5 včetně fitinek</t>
  </si>
  <si>
    <t>730-069</t>
  </si>
  <si>
    <t>POTRUBÍ Z UHLÍKOVÉ OCELI, VNĚ POZINKOVANÉ, SPOJOVANÉ POMOCÍ LISOVACÍCH FITINEK, 22x1,5 včetně fitinek</t>
  </si>
  <si>
    <t>730-070</t>
  </si>
  <si>
    <t>POTRUBÍ Z UHLÍKOVÉ OCELI, VNĚ POZINKOVANÉ, SPOJOVANÉ POMOCÍ LISOVACÍCH FITINEK, 18x1,2 včetně fitinek</t>
  </si>
  <si>
    <t>730-071</t>
  </si>
  <si>
    <t>POTRUBNÍ POUZDRA 19mm kaučukové izolace, tepelná izolace na potrubí 54x1,5</t>
  </si>
  <si>
    <t>pozn. nutno uvažovat rezervu na prořez</t>
  </si>
  <si>
    <t>730-072</t>
  </si>
  <si>
    <t>POTRUBNÍ POUZDRA Z MINERÁLNÍ IZOLACE s Alu fólií tl. izolační vrstvy 50 mm, tepelná izolace na potrubí 54x1,5</t>
  </si>
  <si>
    <t>730-073</t>
  </si>
  <si>
    <t>POTRUBNÍ POUZDRA Z MINERÁLNÍ IZOLACE s Alu fólií tl. izolační vrstvy 40 mm, tepelná izolace na potrubí 42x1,5</t>
  </si>
  <si>
    <t>730-074</t>
  </si>
  <si>
    <t>POTRUBNÍ POUZDRA Z MINERÁLNÍ IZOLACE s Alu fólií tl. izolační vrstvy 40 mm, tepelná izolace na potrubí 35x1,5</t>
  </si>
  <si>
    <t>730-075</t>
  </si>
  <si>
    <t>TEPELNÁ PE IZOLACE tl. 30 mm, tepelná izolace na potrubí 28x1,5</t>
  </si>
  <si>
    <t>730-076</t>
  </si>
  <si>
    <t>TEPELNÁ PE IZOLACE tl. 25 mm, tepelná izolace na potrubí 22x1,5</t>
  </si>
  <si>
    <t>730-077</t>
  </si>
  <si>
    <t>TEPELNÁ PE IZOLACE tl. 20 mm, tepelná izolace na potrubí 18x1,2</t>
  </si>
  <si>
    <t>730-078</t>
  </si>
  <si>
    <t>IZOLACE ARMATUR A ZAŘÍZENÍ OKRUHU CHLAZENÍ KAUČUKOVOU IZOLACÍ tloušťka izolace 19 mm, tepelná izolace v pásech</t>
  </si>
  <si>
    <t>730-079</t>
  </si>
  <si>
    <t>montážní a pomocný materiál</t>
  </si>
  <si>
    <t>730-080</t>
  </si>
  <si>
    <t>730-083</t>
  </si>
  <si>
    <t>Vyregulování soustavy, tlakové a provozní zkoušky</t>
  </si>
  <si>
    <t>730-084</t>
  </si>
  <si>
    <t>Vypracování protokolů, revize zařízeních</t>
  </si>
  <si>
    <t>730-085</t>
  </si>
  <si>
    <t>Provozní předpisy</t>
  </si>
  <si>
    <t>D14d101</t>
  </si>
  <si>
    <t>Rozvaděč RH704 -</t>
  </si>
  <si>
    <t>Rozváděč+přístrojové vybavení rozváděče viz. Výkres č. D.1.4.d.10 - Schéma rozváděče RH704</t>
  </si>
  <si>
    <t>D14d102</t>
  </si>
  <si>
    <t>Rozvaděč RTČ704 -</t>
  </si>
  <si>
    <t>Rozváděč+přístrojové vybavení rozváděče viz. Výkres č.D.1.4.d.12 - Schéma rozváděče RTČ703</t>
  </si>
  <si>
    <t>D14d201</t>
  </si>
  <si>
    <t>CYKY-O 3x1,5</t>
  </si>
  <si>
    <t>D14d202</t>
  </si>
  <si>
    <t>CYKY-J 3x1,5</t>
  </si>
  <si>
    <t>D14d203</t>
  </si>
  <si>
    <t>CYKY-O 5x1,5</t>
  </si>
  <si>
    <t>D14d204</t>
  </si>
  <si>
    <t>CYKY-J 3x2,5</t>
  </si>
  <si>
    <t>D14d205</t>
  </si>
  <si>
    <t>CYKY-J 5x2,5</t>
  </si>
  <si>
    <t>D14d206</t>
  </si>
  <si>
    <t>CYKY-J 3x4</t>
  </si>
  <si>
    <t>D14d207</t>
  </si>
  <si>
    <t>CYKY-J 5x4</t>
  </si>
  <si>
    <t>D14d208</t>
  </si>
  <si>
    <t>CYKY-J 5x6</t>
  </si>
  <si>
    <t>D14d209</t>
  </si>
  <si>
    <t>CYKY-J 5x10</t>
  </si>
  <si>
    <t>D14d210</t>
  </si>
  <si>
    <t>CSKH-V180 P60-R 3Ox1,5  B2ca s1 d1 a1</t>
  </si>
  <si>
    <t>D14d211</t>
  </si>
  <si>
    <t>CYA 35 zžl.</t>
  </si>
  <si>
    <t>D14d212</t>
  </si>
  <si>
    <t>CYA 25 zžl.</t>
  </si>
  <si>
    <t>D14d213</t>
  </si>
  <si>
    <t>CYA 16 zžl.</t>
  </si>
  <si>
    <t>D14d214</t>
  </si>
  <si>
    <t>CYA 10 zžl.</t>
  </si>
  <si>
    <t>D14d215</t>
  </si>
  <si>
    <t>CYA 6 zžl.</t>
  </si>
  <si>
    <t>D14d301</t>
  </si>
  <si>
    <t>1 : Zavěšené prachotěsné průmyslové LED svítidlo 33W,</t>
  </si>
  <si>
    <t>montáž</t>
  </si>
  <si>
    <t>D14d302</t>
  </si>
  <si>
    <t>N1 : Zavěšené LED nouzové svítidlo 5W,</t>
  </si>
  <si>
    <t>D14d303</t>
  </si>
  <si>
    <t>N.AS1 : Zavěšené LED nouzové svítidlo 5W,</t>
  </si>
  <si>
    <t>D14d304</t>
  </si>
  <si>
    <t>NV : Nástěnné LED nouzové svítidlo 5W,</t>
  </si>
  <si>
    <t>D14d305</t>
  </si>
  <si>
    <t>NO : Přisazené LED nouzové svítidlo 1W</t>
  </si>
  <si>
    <t>D14d306</t>
  </si>
  <si>
    <t>Lanka pro zavěšená svítidla</t>
  </si>
  <si>
    <t>D14d307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</si>
  <si>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</si>
  <si>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</si>
  <si>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</si>
  <si>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</si>
  <si>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</si>
  <si>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t>
  </si>
  <si>
    <t>D14d401</t>
  </si>
  <si>
    <t>Spínač jednopólový 230V/10A - řazení 1 -na povrch, IP44</t>
  </si>
  <si>
    <t>D14d402</t>
  </si>
  <si>
    <t>Přepínač střídavý 230V/10A - řazení 6 - na povrch, IP44, barva bílá</t>
  </si>
  <si>
    <t>D14d403</t>
  </si>
  <si>
    <t>Přepínač křížový 230V/10A - řazení 7 - na povrch, IP44, barva bílá</t>
  </si>
  <si>
    <t>D14d404</t>
  </si>
  <si>
    <t>Stop tlačítko s aretací, za sklem, TOTAL STOP, 3x přepínací kontakt</t>
  </si>
  <si>
    <t>D14d501</t>
  </si>
  <si>
    <t>Zásuvka jednonásobná 16A/230V, IP44, na povrch</t>
  </si>
  <si>
    <t>D14d502</t>
  </si>
  <si>
    <t>Zásuvka jednonásobná 16A/230V,s přepěťovou ochranou III.stupně, IP44, na povrch, s optickou, signalizací</t>
  </si>
  <si>
    <t>D14d503</t>
  </si>
  <si>
    <t>Zásuvka průmyslová 16A/400V,IP44, na povrch</t>
  </si>
  <si>
    <t>D14d504</t>
  </si>
  <si>
    <t>Zásuvková skříň IP54, se zásuvkami IP54, s jističi, s proudovými chrániči, 1x zásuvka 400V/16A, 2x, zásuvka 230V/16A</t>
  </si>
  <si>
    <t>D14d601</t>
  </si>
  <si>
    <t>Kabelový žlab 500/100, kovový, perforovaný, vč.víka, spojovacího materiálu a příslušenství</t>
  </si>
  <si>
    <t>D14d602</t>
  </si>
  <si>
    <t>Kabelový žlab 250/100, kovový, perforovaný, vč.víka, spojovacího materiálu a příslušenství</t>
  </si>
  <si>
    <t>D14d603</t>
  </si>
  <si>
    <t>Kabelový žlab 125/100, kovový, perforovaný, vč.víka, spojovacího materiálu a příslušenství</t>
  </si>
  <si>
    <t>D14d604</t>
  </si>
  <si>
    <t>Koleno pravolevé 90° pro kab.žlab 250/100, vč.víka, spojovacího materiálu a příslušenství</t>
  </si>
  <si>
    <t>D14d605</t>
  </si>
  <si>
    <t>Koleno pravolevé 90° pro kab.žlab 125/100, vč.víka, spojovacího materiálu a příslušenství</t>
  </si>
  <si>
    <t>D14d606</t>
  </si>
  <si>
    <t>Přepážka 100, vč.spojovacího materiálu a příslušenství</t>
  </si>
  <si>
    <t>D14d607</t>
  </si>
  <si>
    <t>Úhelník Fe 25/25/540,vč. příslušenství</t>
  </si>
  <si>
    <t>D14d608</t>
  </si>
  <si>
    <t>Úhelník Fe 25/25/290,vč. příslušenství</t>
  </si>
  <si>
    <t>D14d609</t>
  </si>
  <si>
    <t>Úhelník Fe 25/25/125,vč. příslušenství</t>
  </si>
  <si>
    <t>D14d610</t>
  </si>
  <si>
    <t>Závitová tyč pro kab.žlaby l=1,0m, vč. příslušenství -</t>
  </si>
  <si>
    <t>D14d611</t>
  </si>
  <si>
    <t>Úchyty do stropu pro kabelové žlaby,vč. příslušenství</t>
  </si>
  <si>
    <t>D14d612</t>
  </si>
  <si>
    <t>Trubka PVC pevná prům. 25 mm (320N), vč.spojovacího a úchytného materiálu</t>
  </si>
  <si>
    <t>D14d613</t>
  </si>
  <si>
    <t>Trubka PVC pevná prům. 32 mm (320N), vč.spojovacího a úchytného materiálu</t>
  </si>
  <si>
    <t>D14d614</t>
  </si>
  <si>
    <t>Trubka PVC pevná prům. 50 mm (320N), vč.spojovacího a úchytného materiálu</t>
  </si>
  <si>
    <t>D14d615</t>
  </si>
  <si>
    <t>Trubka ocelová pevná pancéřová prům. 32 mm, vč.spojovacího a úchytného materiálu</t>
  </si>
  <si>
    <t>D14d616</t>
  </si>
  <si>
    <t>PVC chránička 110/95 mm</t>
  </si>
  <si>
    <t>D14d617</t>
  </si>
  <si>
    <t>Příchytky s požární odolností P60-R, vč.upevňovacího materiálu s požární odolností P60-R</t>
  </si>
  <si>
    <t>D14d618</t>
  </si>
  <si>
    <t>Prostupy z kabel. žlabů – vývodky</t>
  </si>
  <si>
    <t>D14d701</t>
  </si>
  <si>
    <t>Krabice na povrch, vč.svorkovnice a upevňovacího materiálu</t>
  </si>
  <si>
    <t>D14d801</t>
  </si>
  <si>
    <t>Svorka na potrubí</t>
  </si>
  <si>
    <t>D14d802</t>
  </si>
  <si>
    <t>Protipožární ucpávky – nehořlavé utěsnění kabelových tras v místech přechodu do jiného požárního, úseku</t>
  </si>
  <si>
    <t>D14d803</t>
  </si>
  <si>
    <t>Ekvipotenciální přípojnice+krabice IP65</t>
  </si>
  <si>
    <t>D14d804</t>
  </si>
  <si>
    <t>Utěsnění prostupu proti vniknutí vody</t>
  </si>
  <si>
    <t>D14d901</t>
  </si>
  <si>
    <t>Ukončení vodičů v rozvaděči - do 4x6</t>
  </si>
  <si>
    <t>D14d902</t>
  </si>
  <si>
    <t>Ukončení vodičů v rozvaděči - do 5x4</t>
  </si>
  <si>
    <t>D14d903</t>
  </si>
  <si>
    <t>Ukončení vodičů v rozvaděči - do 5x10</t>
  </si>
  <si>
    <t>D14d904</t>
  </si>
  <si>
    <t>Ukončení vodičů v rozvaděči - do 5x35</t>
  </si>
  <si>
    <t>D.1.4.d.10.01</t>
  </si>
  <si>
    <t>Montáž rozvaděče RH704, 2 pole - váha pole do 500kg</t>
  </si>
  <si>
    <t>D.1.4.d.10.02</t>
  </si>
  <si>
    <t>Montáž rozvaděče RTČ704- váha do 100kg</t>
  </si>
  <si>
    <t>D.1.4.d.11.03</t>
  </si>
  <si>
    <t>Vzorkování (předložení, odsouhlasení) pohledových a designových prvků</t>
  </si>
  <si>
    <t>D.1.4.d.11.04</t>
  </si>
  <si>
    <t>Koordinace s ostaními profesemi včetně tras</t>
  </si>
  <si>
    <t>D.1.4.d.11.05</t>
  </si>
  <si>
    <t>Zajištění bezproudí</t>
  </si>
  <si>
    <t>D.1.4.d.11.06</t>
  </si>
  <si>
    <t>Provozní zkoušky</t>
  </si>
  <si>
    <t>D.1.4.d.11.07</t>
  </si>
  <si>
    <t>Termovize rozvaděčů</t>
  </si>
  <si>
    <t>D.1.4.d.11.08</t>
  </si>
  <si>
    <t>Měření intenzity osvětlení</t>
  </si>
  <si>
    <t>D.1.4.d.11.09</t>
  </si>
  <si>
    <t>Výchozí revize elektro</t>
  </si>
  <si>
    <t>D.1.4.d.12.01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</si>
  <si>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</si>
  <si>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</si>
  <si>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D.1.4.d.12.02</t>
  </si>
  <si>
    <t>Vodič HVI  long, šedý, d=23mm, 100kA -</t>
  </si>
  <si>
    <t>Na stavbě nutno upřesnit přesnou délku vodiče HVI long, dle skutečnosti.</t>
  </si>
  <si>
    <t>D.1.4.d.12.03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</si>
  <si>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</si>
  <si>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</si>
  <si>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D.1.4.d.12.04</t>
  </si>
  <si>
    <t>Sada připojovacích prvků pro vodič HVI long d=23mm pro uložení vně podpůrné trubky</t>
  </si>
  <si>
    <t>(připojovací prvek pro připojení vodiče na destičku + připojovací prvek pro připojení vodiče do zkušební svorky)</t>
  </si>
  <si>
    <t>D.1.4.d.12.05</t>
  </si>
  <si>
    <t>Připojovací prvek pro vodič HVI long d=23mm,</t>
  </si>
  <si>
    <t>pro uložení vně podpůrné trubky</t>
  </si>
  <si>
    <t>D.1.4.d.12.06</t>
  </si>
  <si>
    <t>Svorka PA na vodič HVI v oblasti koncovky</t>
  </si>
  <si>
    <t>D.1.4.d.12.07</t>
  </si>
  <si>
    <t>Podpěra vedení na ploché střechy</t>
  </si>
  <si>
    <t>s jedním úchytem a zátěží z mrazuvzdorného betonu, včetně podložky + adaptér pro upevnění vodiče HVI</t>
  </si>
  <si>
    <t>D.1.4.d.12.08</t>
  </si>
  <si>
    <t>Podpěra vedení pro montáž vodiče HVI na stěnu</t>
  </si>
  <si>
    <t>D.1.4.d.12.09</t>
  </si>
  <si>
    <t>Vodič FeZn d=10mm, s izolací pro skryté svody</t>
  </si>
  <si>
    <t>D.1.4.d.12.10</t>
  </si>
  <si>
    <t>Podpěra vedení na ploché střechy pro vodič FeZn d=10mm, se zátěží z mrazuvzdorného betonu -, beton/plast</t>
  </si>
  <si>
    <t>D.1.4.d.12.11</t>
  </si>
  <si>
    <t>Podpěra vedení pro montáž vodiče FeZn d=10mm na stěnu</t>
  </si>
  <si>
    <t>D.1.4.d.12.12</t>
  </si>
  <si>
    <t>Čísla pro hromosvodové svody</t>
  </si>
  <si>
    <t>D.1.4.d.12.13</t>
  </si>
  <si>
    <t>Zkušební svorka - krabice do chodníku se zkušební svorkou</t>
  </si>
  <si>
    <t>D.1.4.d.12.14</t>
  </si>
  <si>
    <t>Uzemňovací pásek FeZn 30x4mm</t>
  </si>
  <si>
    <t>D.1.4.d.12.15</t>
  </si>
  <si>
    <t>Uzemňovací drát FeZn d=10 mm</t>
  </si>
  <si>
    <t>D.1.4.d.12.16</t>
  </si>
  <si>
    <t>D.1.4.d.12.17</t>
  </si>
  <si>
    <t>Smršťovací bužírka zelenožlutá pro FeZn d=10mm s izolací</t>
  </si>
  <si>
    <t>D.1.4.d.12.18</t>
  </si>
  <si>
    <t>Svorka pásek/pásek FeZn</t>
  </si>
  <si>
    <t>D.1.4.d.12.19</t>
  </si>
  <si>
    <t>Svorka pásek/drát FeZn</t>
  </si>
  <si>
    <t>D.1.4.d.12.20</t>
  </si>
  <si>
    <t>Svorka křížová FeZn</t>
  </si>
  <si>
    <t>D.1.4.d.12.21</t>
  </si>
  <si>
    <t>Svary</t>
  </si>
  <si>
    <t>D.1.4.d.12.22</t>
  </si>
  <si>
    <t>Antikorozní nátěr svorek</t>
  </si>
  <si>
    <t>D.1.4.d.12.23</t>
  </si>
  <si>
    <t>Antikorozní nátěr svarů</t>
  </si>
  <si>
    <t>D.1.4.d.12.24</t>
  </si>
  <si>
    <t>Antikorozní nátěr  pásku 30x4 mm na přechodu ze země</t>
  </si>
  <si>
    <t>D.1.4.d.12.25</t>
  </si>
  <si>
    <t>Antikorozní nátěr vodiče d=10mm na přechodu ze země</t>
  </si>
  <si>
    <t>M22-001</t>
  </si>
  <si>
    <t>Metasys SNC16, 10UI, 6 BI, 4 AO, 4BO a 4 CO. Komunikace Ethernet, 1 FC Bus, 1 SA Bus, 2x USB., Podpora až 50 zařízení na FC Bus/Trunk</t>
  </si>
  <si>
    <t>M22-002</t>
  </si>
  <si>
    <t>18-bodový IOM: 7 UI, 2 DI, 4 CO, 2 AO, 3 DO</t>
  </si>
  <si>
    <t>M22-003</t>
  </si>
  <si>
    <t>7" 16:9 Dotykový displej, BACnet, web server</t>
  </si>
  <si>
    <t>M22-004</t>
  </si>
  <si>
    <t>SW práce na regulátoru</t>
  </si>
  <si>
    <t>dat.body</t>
  </si>
  <si>
    <t>M22-005</t>
  </si>
  <si>
    <t>Integrace VZT po ModBus TCP</t>
  </si>
  <si>
    <t>M22-006</t>
  </si>
  <si>
    <t>Síťový modul NS8000, snímač teploty, bez displeje, bílý</t>
  </si>
  <si>
    <t>M22-007</t>
  </si>
  <si>
    <t>Snímač teploty; Pt1000, venkovní, šedivá barva</t>
  </si>
  <si>
    <t>M22-008</t>
  </si>
  <si>
    <t>Snímač teploty; Pt1000, 138 mm tyčový</t>
  </si>
  <si>
    <t>M22-009</t>
  </si>
  <si>
    <t>CU jímka, 120 mm, 25 bar, závit R 1/2</t>
  </si>
  <si>
    <t>M22-010</t>
  </si>
  <si>
    <t>Snímač teploty; Pt1000, 290 mm tyčový</t>
  </si>
  <si>
    <t>M22-011</t>
  </si>
  <si>
    <t>CU jímka, 260 mm, 25 bar, závit R 1/2</t>
  </si>
  <si>
    <t>M22-012</t>
  </si>
  <si>
    <t>Tlakový převodník; rozsah -1..8bar; 0..10Vdc; tlak. připojení 1/4 SAE, vnější závit; el. připojení, DIN 43650-C</t>
  </si>
  <si>
    <t>M22-013</t>
  </si>
  <si>
    <t>Snímač hladiny - zaplavení, releový výstup 24VAC/6A, nap. 24 VAC/DC, IP20, montáž na DIN lištu, pro, vodivostní sondu DS</t>
  </si>
  <si>
    <t>M22-014</t>
  </si>
  <si>
    <t>dvoustupňový detektor chladiva - clip systém</t>
  </si>
  <si>
    <t>M22-015</t>
  </si>
  <si>
    <t>Hladinová sonda dvojelektrodová - zaplavení, pro snímač zaplavení DZ,SZ1…4, IP65, montáž na stěnu</t>
  </si>
  <si>
    <t>M22-016</t>
  </si>
  <si>
    <t>Zásuvka 230V, IP44</t>
  </si>
  <si>
    <t>M22-017</t>
  </si>
  <si>
    <t>Připojení ostatních zařízení ovládaných nebo monitorovaných MaR (požární klapky,ovládcí napájení na, T4 + El kotle, čerpalda, ventily,atd</t>
  </si>
  <si>
    <t>M22-018</t>
  </si>
  <si>
    <t>Skříňový rozvaděč  RM704 2000/600/350  včetně příslušenství a náplně  elektro nutné pro řízení a, napájení technologií</t>
  </si>
  <si>
    <t>M22-019</t>
  </si>
  <si>
    <t>JYTY 2x1</t>
  </si>
  <si>
    <t>M22-020</t>
  </si>
  <si>
    <t>JYTY 4x1</t>
  </si>
  <si>
    <t>M22-021</t>
  </si>
  <si>
    <t>CYKY -J 3x 1,5</t>
  </si>
  <si>
    <t>M22-022</t>
  </si>
  <si>
    <t>J-Y(St)Y 2x2x0,8</t>
  </si>
  <si>
    <t>M22-023</t>
  </si>
  <si>
    <t>Vodič CYY 6mm2</t>
  </si>
  <si>
    <t>M22-024</t>
  </si>
  <si>
    <t>Trubka pevná 320N HF 1520E /3m včetně příchytek</t>
  </si>
  <si>
    <t>M22-025</t>
  </si>
  <si>
    <t>Trubka ohebná 320N 20mm MONOFLEX 1420včetně příchytek</t>
  </si>
  <si>
    <t>M22-026</t>
  </si>
  <si>
    <t>Žlab plechový 62/ 50 2m EKZS včetně příslušenství a nosného systému</t>
  </si>
  <si>
    <t>M22-027</t>
  </si>
  <si>
    <t>Žlab plechový 125/ 50 2m EKZS včetně příslušenství a nosného systému</t>
  </si>
  <si>
    <t>M22-028</t>
  </si>
  <si>
    <t>Montážní, instalační a nosný materiál,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</si>
  <si>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</si>
  <si>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M22-029</t>
  </si>
  <si>
    <t>Nastavení zařízení  a uvedení do provozu</t>
  </si>
  <si>
    <t>M22-030</t>
  </si>
  <si>
    <t>Rozšíření vizualizace na objektu 701 o technologii objektu 704</t>
  </si>
  <si>
    <t>M22-031</t>
  </si>
  <si>
    <t>Revize</t>
  </si>
  <si>
    <t>M22-032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</si>
  <si>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</si>
  <si>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</si>
  <si>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</si>
  <si>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</si>
  <si>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</si>
  <si>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</si>
  <si>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</si>
  <si>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</si>
  <si>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</si>
  <si>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</si>
  <si>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</si>
  <si>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</si>
  <si>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</si>
  <si>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</si>
  <si>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</si>
  <si>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</si>
  <si>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</si>
  <si>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</si>
  <si>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</si>
  <si>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</si>
  <si>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</si>
  <si>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SK-012</t>
  </si>
  <si>
    <t>Konektor RJ 45 cat.6 vč. krytky</t>
  </si>
  <si>
    <t>SK-013</t>
  </si>
  <si>
    <t>dodávka</t>
  </si>
  <si>
    <t>SK-014</t>
  </si>
  <si>
    <t>SK-015</t>
  </si>
  <si>
    <t>SK-016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</si>
  <si>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</si>
  <si>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</si>
  <si>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</si>
  <si>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</si>
  <si>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</si>
  <si>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</si>
  <si>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</si>
  <si>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</si>
  <si>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</si>
  <si>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Drát 1xCYA16mm2</t>
  </si>
  <si>
    <t>montáž vč.dodávky</t>
  </si>
  <si>
    <t>SK-026</t>
  </si>
  <si>
    <t>Kabel UTP cat.6, LS0H plášť</t>
  </si>
  <si>
    <t>SK-027</t>
  </si>
  <si>
    <t>Elektroinstalační plastová trubka pevná vnějšího průměru 22 mm</t>
  </si>
  <si>
    <t>SK-028</t>
  </si>
  <si>
    <t>Elektroinstalační plastová trubka ohebná vnějšího průměru 25 mm</t>
  </si>
  <si>
    <t>SK-029</t>
  </si>
  <si>
    <t>Drobný instalační materiál</t>
  </si>
  <si>
    <t>SK-030</t>
  </si>
  <si>
    <t>Revize, zprovoznění systému, zaškolení obsluhy, zkušební provoz</t>
  </si>
  <si>
    <t>SK-031</t>
  </si>
  <si>
    <t>Certifikační měření metalických rozvodů včetně vypracování měřících protokolů, záruka 15 let</t>
  </si>
  <si>
    <t>SK-032</t>
  </si>
  <si>
    <t>Popis datových zásuvek</t>
  </si>
  <si>
    <t>SK-033</t>
  </si>
  <si>
    <t>Konečná úprava datového rozvaděče</t>
  </si>
  <si>
    <t>SK-034</t>
  </si>
  <si>
    <t>Měřící protokol</t>
  </si>
  <si>
    <t>SK-039</t>
  </si>
  <si>
    <t>Zkoušky, doklady</t>
  </si>
  <si>
    <t>SK-040</t>
  </si>
  <si>
    <t>Stavební přípomoci, prostupy, kotvení …</t>
  </si>
  <si>
    <t>SK-042</t>
  </si>
  <si>
    <t>SK-044</t>
  </si>
  <si>
    <t>Utěsnění prostupů s požární odolností dle PBŘ</t>
  </si>
  <si>
    <t>POL1_7</t>
  </si>
  <si>
    <t>SK-045</t>
  </si>
  <si>
    <t>Pomocný materiál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</si>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</sst>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1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lcQCEtser6Xp3FoIKnMIRfuZdLuSNrgUq+iZIx9iAWLzAlMKKwDMi34d2Je/AULNgElRdJXUOxybzpp9GafiUQ==" saltValue="HgQUkIaR2cruF3LaMCBLX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36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SUMIF(F67:F132,A16,I67:I132)+SUMIF(F67:F132,"PSU",I67:I132)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SUMIF(F67:F132,A17,I67:I132)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SUMIF(F67:F132,A18,I67:I132)</f>
        <v>0</v>
      </c>
      <c r="J18" s="85"/>
    </row>
    <row r="19" spans="1:10" ht="23.25" customHeight="1" x14ac:dyDescent="0.2">
      <c r="A19" s="194" t="s">
        <v>199</v>
      </c>
      <c r="B19" s="38" t="s">
        <v>27</v>
      </c>
      <c r="C19" s="62"/>
      <c r="D19" s="63"/>
      <c r="E19" s="83"/>
      <c r="F19" s="84"/>
      <c r="G19" s="83"/>
      <c r="H19" s="84"/>
      <c r="I19" s="83">
        <f>SUMIF(F67:F132,A19,I67:I132)</f>
        <v>0</v>
      </c>
      <c r="J19" s="85"/>
    </row>
    <row r="20" spans="1:10" ht="23.25" customHeight="1" x14ac:dyDescent="0.2">
      <c r="A20" s="194" t="s">
        <v>200</v>
      </c>
      <c r="B20" s="38" t="s">
        <v>28</v>
      </c>
      <c r="C20" s="62"/>
      <c r="D20" s="63"/>
      <c r="E20" s="83"/>
      <c r="F20" s="84"/>
      <c r="G20" s="83"/>
      <c r="H20" s="84"/>
      <c r="I20" s="83">
        <f>SUMIF(F67:F132,A20,I67:I132)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'704 1 Pol'!AE735+'704 2 Pol'!AE46+'704 3 Pol'!AE42+'704 4 Pol'!AE130+'704 5 Pol'!AE142+'704 6 Pol'!AE47+'704 7.1 Pol'!AE83+'704 7.2 Pol'!AE28</f>
        <v>0</v>
      </c>
      <c r="G39" s="147">
        <f>'704 1 Pol'!AF735+'704 2 Pol'!AF46+'704 3 Pol'!AF42+'704 4 Pol'!AF130+'704 5 Pol'!AF142+'704 6 Pol'!AF47+'704 7.1 Pol'!AF83+'704 7.2 Pol'!AF28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'704 1 Pol'!AE735+'704 2 Pol'!AE46+'704 3 Pol'!AE42+'704 4 Pol'!AE130+'704 5 Pol'!AE142+'704 6 Pol'!AE47+'704 7.1 Pol'!AE83+'704 7.2 Pol'!AE28</f>
        <v>0</v>
      </c>
      <c r="G41" s="153">
        <f>'704 1 Pol'!AF735+'704 2 Pol'!AF46+'704 3 Pol'!AF42+'704 4 Pol'!AF130+'704 5 Pol'!AF142+'704 6 Pol'!AF47+'704 7.1 Pol'!AF83+'704 7.2 Pol'!AF28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'704 1 Pol'!AE735</f>
        <v>0</v>
      </c>
      <c r="G42" s="148">
        <f>'704 1 Pol'!AF735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'704 2 Pol'!AE46</f>
        <v>0</v>
      </c>
      <c r="G43" s="148">
        <f>'704 2 Pol'!AF46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'704 3 Pol'!AE42</f>
        <v>0</v>
      </c>
      <c r="G44" s="148">
        <f>'704 3 Pol'!AF42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'704 4 Pol'!AE130</f>
        <v>0</v>
      </c>
      <c r="G45" s="148">
        <f>'704 4 Pol'!AF130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'704 5 Pol'!AE142</f>
        <v>0</v>
      </c>
      <c r="G46" s="148">
        <f>'704 5 Pol'!AF142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'704 6 Pol'!AE47</f>
        <v>0</v>
      </c>
      <c r="G47" s="148">
        <f>'704 6 Pol'!AF47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'704 7.1 Pol'!AE83</f>
        <v>0</v>
      </c>
      <c r="G48" s="148">
        <f>'704 7.1 Pol'!AF83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'704 7.2 Pol'!AE28</f>
        <v>0</v>
      </c>
      <c r="G49" s="148">
        <f>'704 7.2 Pol'!AF28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/>
      <c r="B50" s="157" t="s">
        <v>65</v>
      </c>
      <c r="C50" s="158"/>
      <c r="D50" s="158"/>
      <c r="E50" s="159"/>
      <c r="F50" s="160">
        <f>SUMIF(A39:A49,"=1",F39:F49)</f>
        <v>0</v>
      </c>
      <c r="G50" s="161">
        <f>SUMIF(A39:A49,"=1",G39:G49)</f>
        <v>0</v>
      </c>
      <c r="H50" s="161">
        <f>SUMIF(A39:A49,"=1",H39:H49)</f>
        <v>0</v>
      </c>
      <c r="I50" s="161">
        <f>SUMIF(A39:A49,"=1",I39:I49)</f>
        <v>0</v>
      </c>
      <c r="J50" s="162">
        <f>SUMIF(A39:A49,"=1",J39:J49)</f>
        <v>0</v>
      </c>
    </row>
    <row r="52" spans="1:10" x14ac:dyDescent="0.2">
      <c r="A52" t="s">
        <v>67</v>
      </c>
      <c r="B52" t="s">
        <v>68</v>
      </c>
    </row>
    <row r="53" spans="1:10" x14ac:dyDescent="0.2">
      <c r="A53" t="s">
        <v>69</v>
      </c>
      <c r="B53" t="s">
        <v>70</v>
      </c>
    </row>
    <row r="54" spans="1:10" x14ac:dyDescent="0.2">
      <c r="A54" t="s">
        <v>71</v>
      </c>
      <c r="B54" t="s">
        <v>72</v>
      </c>
    </row>
    <row r="55" spans="1:10" x14ac:dyDescent="0.2">
      <c r="A55" t="s">
        <v>71</v>
      </c>
      <c r="B55" t="s">
        <v>73</v>
      </c>
    </row>
    <row r="56" spans="1:10" x14ac:dyDescent="0.2">
      <c r="A56" t="s">
        <v>71</v>
      </c>
      <c r="B56" t="s">
        <v>74</v>
      </c>
    </row>
    <row r="57" spans="1:10" x14ac:dyDescent="0.2">
      <c r="A57" t="s">
        <v>71</v>
      </c>
      <c r="B57" t="s">
        <v>75</v>
      </c>
    </row>
    <row r="58" spans="1:10" x14ac:dyDescent="0.2">
      <c r="A58" t="s">
        <v>71</v>
      </c>
      <c r="B58" t="s">
        <v>76</v>
      </c>
    </row>
    <row r="59" spans="1:10" x14ac:dyDescent="0.2">
      <c r="A59" t="s">
        <v>71</v>
      </c>
      <c r="B59" t="s">
        <v>77</v>
      </c>
    </row>
    <row r="60" spans="1:10" x14ac:dyDescent="0.2">
      <c r="A60" t="s">
        <v>71</v>
      </c>
      <c r="B60" t="s">
        <v>78</v>
      </c>
    </row>
    <row r="61" spans="1:10" x14ac:dyDescent="0.2">
      <c r="A61" t="s">
        <v>71</v>
      </c>
      <c r="B61" t="s">
        <v>79</v>
      </c>
    </row>
    <row r="64" spans="1:10" ht="15.75" x14ac:dyDescent="0.25">
      <c r="B64" s="173" t="s">
        <v>80</v>
      </c>
    </row>
    <row r="66" spans="1:10" ht="25.5" customHeight="1" x14ac:dyDescent="0.2">
      <c r="A66" s="175"/>
      <c r="B66" s="178" t="s">
        <v>17</v>
      </c>
      <c r="C66" s="178" t="s">
        <v>5</v>
      </c>
      <c r="D66" s="179"/>
      <c r="E66" s="179"/>
      <c r="F66" s="180" t="s">
        <v>81</v>
      </c>
      <c r="G66" s="180"/>
      <c r="H66" s="180"/>
      <c r="I66" s="180" t="s">
        <v>29</v>
      </c>
      <c r="J66" s="180" t="s">
        <v>0</v>
      </c>
    </row>
    <row r="67" spans="1:10" ht="36.75" customHeight="1" x14ac:dyDescent="0.2">
      <c r="A67" s="176"/>
      <c r="B67" s="181" t="s">
        <v>82</v>
      </c>
      <c r="C67" s="182" t="s">
        <v>83</v>
      </c>
      <c r="D67" s="183"/>
      <c r="E67" s="183"/>
      <c r="F67" s="190" t="s">
        <v>24</v>
      </c>
      <c r="G67" s="191"/>
      <c r="H67" s="191"/>
      <c r="I67" s="191">
        <f>'704 3 Pol'!G8</f>
        <v>0</v>
      </c>
      <c r="J67" s="187" t="str">
        <f>IF(I133=0,"",I67/I133*100)</f>
        <v/>
      </c>
    </row>
    <row r="68" spans="1:10" ht="36.75" customHeight="1" x14ac:dyDescent="0.2">
      <c r="A68" s="176"/>
      <c r="B68" s="181" t="s">
        <v>82</v>
      </c>
      <c r="C68" s="182" t="s">
        <v>84</v>
      </c>
      <c r="D68" s="183"/>
      <c r="E68" s="183"/>
      <c r="F68" s="190" t="s">
        <v>24</v>
      </c>
      <c r="G68" s="191"/>
      <c r="H68" s="191"/>
      <c r="I68" s="191">
        <f>'704 7.1 Pol'!G8</f>
        <v>0</v>
      </c>
      <c r="J68" s="187" t="str">
        <f>IF(I133=0,"",I68/I133*100)</f>
        <v/>
      </c>
    </row>
    <row r="69" spans="1:10" ht="36.75" customHeight="1" x14ac:dyDescent="0.2">
      <c r="A69" s="176"/>
      <c r="B69" s="181" t="s">
        <v>85</v>
      </c>
      <c r="C69" s="182" t="s">
        <v>86</v>
      </c>
      <c r="D69" s="183"/>
      <c r="E69" s="183"/>
      <c r="F69" s="190" t="s">
        <v>24</v>
      </c>
      <c r="G69" s="191"/>
      <c r="H69" s="191"/>
      <c r="I69" s="191">
        <f>'704 7.2 Pol'!G8</f>
        <v>0</v>
      </c>
      <c r="J69" s="187" t="str">
        <f>IF(I133=0,"",I69/I133*100)</f>
        <v/>
      </c>
    </row>
    <row r="70" spans="1:10" ht="36.75" customHeight="1" x14ac:dyDescent="0.2">
      <c r="A70" s="176"/>
      <c r="B70" s="181" t="s">
        <v>87</v>
      </c>
      <c r="C70" s="182" t="s">
        <v>88</v>
      </c>
      <c r="D70" s="183"/>
      <c r="E70" s="183"/>
      <c r="F70" s="190" t="s">
        <v>24</v>
      </c>
      <c r="G70" s="191"/>
      <c r="H70" s="191"/>
      <c r="I70" s="191">
        <f>'704 3 Pol'!G19</f>
        <v>0</v>
      </c>
      <c r="J70" s="187" t="str">
        <f>IF(I133=0,"",I70/I133*100)</f>
        <v/>
      </c>
    </row>
    <row r="71" spans="1:10" ht="36.75" customHeight="1" x14ac:dyDescent="0.2">
      <c r="A71" s="176"/>
      <c r="B71" s="181" t="s">
        <v>87</v>
      </c>
      <c r="C71" s="182" t="s">
        <v>89</v>
      </c>
      <c r="D71" s="183"/>
      <c r="E71" s="183"/>
      <c r="F71" s="190" t="s">
        <v>24</v>
      </c>
      <c r="G71" s="191"/>
      <c r="H71" s="191"/>
      <c r="I71" s="191">
        <f>'704 7.1 Pol'!G33</f>
        <v>0</v>
      </c>
      <c r="J71" s="187" t="str">
        <f>IF(I133=0,"",I71/I133*100)</f>
        <v/>
      </c>
    </row>
    <row r="72" spans="1:10" ht="36.75" customHeight="1" x14ac:dyDescent="0.2">
      <c r="A72" s="176"/>
      <c r="B72" s="181" t="s">
        <v>90</v>
      </c>
      <c r="C72" s="182" t="s">
        <v>91</v>
      </c>
      <c r="D72" s="183"/>
      <c r="E72" s="183"/>
      <c r="F72" s="190" t="s">
        <v>24</v>
      </c>
      <c r="G72" s="191"/>
      <c r="H72" s="191"/>
      <c r="I72" s="191">
        <f>'704 7.1 Pol'!G58</f>
        <v>0</v>
      </c>
      <c r="J72" s="187" t="str">
        <f>IF(I133=0,"",I72/I133*100)</f>
        <v/>
      </c>
    </row>
    <row r="73" spans="1:10" ht="36.75" customHeight="1" x14ac:dyDescent="0.2">
      <c r="A73" s="176"/>
      <c r="B73" s="181" t="s">
        <v>90</v>
      </c>
      <c r="C73" s="182" t="s">
        <v>92</v>
      </c>
      <c r="D73" s="183"/>
      <c r="E73" s="183"/>
      <c r="F73" s="190" t="s">
        <v>24</v>
      </c>
      <c r="G73" s="191"/>
      <c r="H73" s="191"/>
      <c r="I73" s="191">
        <f>'704 3 Pol'!G31</f>
        <v>0</v>
      </c>
      <c r="J73" s="187" t="str">
        <f>IF(I133=0,"",I73/I133*100)</f>
        <v/>
      </c>
    </row>
    <row r="74" spans="1:10" ht="36.75" customHeight="1" x14ac:dyDescent="0.2">
      <c r="A74" s="176"/>
      <c r="B74" s="181" t="s">
        <v>49</v>
      </c>
      <c r="C74" s="182" t="s">
        <v>93</v>
      </c>
      <c r="D74" s="183"/>
      <c r="E74" s="183"/>
      <c r="F74" s="190" t="s">
        <v>24</v>
      </c>
      <c r="G74" s="191"/>
      <c r="H74" s="191"/>
      <c r="I74" s="191">
        <f>'704 2 Pol'!G8</f>
        <v>0</v>
      </c>
      <c r="J74" s="187" t="str">
        <f>IF(I133=0,"",I74/I133*100)</f>
        <v/>
      </c>
    </row>
    <row r="75" spans="1:10" ht="36.75" customHeight="1" x14ac:dyDescent="0.2">
      <c r="A75" s="176"/>
      <c r="B75" s="181" t="s">
        <v>49</v>
      </c>
      <c r="C75" s="182" t="s">
        <v>94</v>
      </c>
      <c r="D75" s="183"/>
      <c r="E75" s="183"/>
      <c r="F75" s="190" t="s">
        <v>24</v>
      </c>
      <c r="G75" s="191"/>
      <c r="H75" s="191"/>
      <c r="I75" s="191">
        <f>'704 1 Pol'!G8</f>
        <v>0</v>
      </c>
      <c r="J75" s="187" t="str">
        <f>IF(I133=0,"",I75/I133*100)</f>
        <v/>
      </c>
    </row>
    <row r="76" spans="1:10" ht="36.75" customHeight="1" x14ac:dyDescent="0.2">
      <c r="A76" s="176"/>
      <c r="B76" s="181" t="s">
        <v>95</v>
      </c>
      <c r="C76" s="182" t="s">
        <v>96</v>
      </c>
      <c r="D76" s="183"/>
      <c r="E76" s="183"/>
      <c r="F76" s="190" t="s">
        <v>24</v>
      </c>
      <c r="G76" s="191"/>
      <c r="H76" s="191"/>
      <c r="I76" s="191">
        <f>'704 6 Pol'!G8</f>
        <v>0</v>
      </c>
      <c r="J76" s="187" t="str">
        <f>IF(I133=0,"",I76/I133*100)</f>
        <v/>
      </c>
    </row>
    <row r="77" spans="1:10" ht="36.75" customHeight="1" x14ac:dyDescent="0.2">
      <c r="A77" s="176"/>
      <c r="B77" s="181" t="s">
        <v>97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'704 6 Pol'!G14</f>
        <v>0</v>
      </c>
      <c r="J77" s="187" t="str">
        <f>IF(I133=0,"",I77/I133*100)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'704 6 Pol'!G27</f>
        <v>0</v>
      </c>
      <c r="J78" s="187" t="str">
        <f>IF(I133=0,"",I78/I133*100)</f>
        <v/>
      </c>
    </row>
    <row r="79" spans="1:10" ht="36.75" customHeight="1" x14ac:dyDescent="0.2">
      <c r="A79" s="176"/>
      <c r="B79" s="181" t="s">
        <v>101</v>
      </c>
      <c r="C79" s="182" t="s">
        <v>102</v>
      </c>
      <c r="D79" s="183"/>
      <c r="E79" s="183"/>
      <c r="F79" s="190" t="s">
        <v>24</v>
      </c>
      <c r="G79" s="191"/>
      <c r="H79" s="191"/>
      <c r="I79" s="191">
        <f>'704 6 Pol'!G29</f>
        <v>0</v>
      </c>
      <c r="J79" s="187" t="str">
        <f>IF(I133=0,"",I79/I133*100)</f>
        <v/>
      </c>
    </row>
    <row r="80" spans="1:10" ht="36.75" customHeight="1" x14ac:dyDescent="0.2">
      <c r="A80" s="176"/>
      <c r="B80" s="181" t="s">
        <v>51</v>
      </c>
      <c r="C80" s="182" t="s">
        <v>103</v>
      </c>
      <c r="D80" s="183"/>
      <c r="E80" s="183"/>
      <c r="F80" s="190" t="s">
        <v>24</v>
      </c>
      <c r="G80" s="191"/>
      <c r="H80" s="191"/>
      <c r="I80" s="191">
        <f>'704 2 Pol'!G11</f>
        <v>0</v>
      </c>
      <c r="J80" s="187" t="str">
        <f>IF(I133=0,"",I80/I133*100)</f>
        <v/>
      </c>
    </row>
    <row r="81" spans="1:10" ht="36.75" customHeight="1" x14ac:dyDescent="0.2">
      <c r="A81" s="176"/>
      <c r="B81" s="181" t="s">
        <v>51</v>
      </c>
      <c r="C81" s="182" t="s">
        <v>104</v>
      </c>
      <c r="D81" s="183"/>
      <c r="E81" s="183"/>
      <c r="F81" s="190" t="s">
        <v>24</v>
      </c>
      <c r="G81" s="191"/>
      <c r="H81" s="191"/>
      <c r="I81" s="191">
        <f>'704 1 Pol'!G55</f>
        <v>0</v>
      </c>
      <c r="J81" s="187" t="str">
        <f>IF(I133=0,"",I81/I133*100)</f>
        <v/>
      </c>
    </row>
    <row r="82" spans="1:10" ht="36.75" customHeight="1" x14ac:dyDescent="0.2">
      <c r="A82" s="176"/>
      <c r="B82" s="181" t="s">
        <v>53</v>
      </c>
      <c r="C82" s="182" t="s">
        <v>105</v>
      </c>
      <c r="D82" s="183"/>
      <c r="E82" s="183"/>
      <c r="F82" s="190" t="s">
        <v>24</v>
      </c>
      <c r="G82" s="191"/>
      <c r="H82" s="191"/>
      <c r="I82" s="191">
        <f>'704 1 Pol'!G109</f>
        <v>0</v>
      </c>
      <c r="J82" s="187" t="str">
        <f>IF(I133=0,"",I82/I133*100)</f>
        <v/>
      </c>
    </row>
    <row r="83" spans="1:10" ht="36.75" customHeight="1" x14ac:dyDescent="0.2">
      <c r="A83" s="176"/>
      <c r="B83" s="181" t="s">
        <v>53</v>
      </c>
      <c r="C83" s="182" t="s">
        <v>106</v>
      </c>
      <c r="D83" s="183"/>
      <c r="E83" s="183"/>
      <c r="F83" s="190" t="s">
        <v>24</v>
      </c>
      <c r="G83" s="191"/>
      <c r="H83" s="191"/>
      <c r="I83" s="191">
        <f>'704 2 Pol'!G26</f>
        <v>0</v>
      </c>
      <c r="J83" s="187" t="str">
        <f>IF(I133=0,"",I83/I133*100)</f>
        <v/>
      </c>
    </row>
    <row r="84" spans="1:10" ht="36.75" customHeight="1" x14ac:dyDescent="0.2">
      <c r="A84" s="176"/>
      <c r="B84" s="181" t="s">
        <v>55</v>
      </c>
      <c r="C84" s="182" t="s">
        <v>107</v>
      </c>
      <c r="D84" s="183"/>
      <c r="E84" s="183"/>
      <c r="F84" s="190" t="s">
        <v>24</v>
      </c>
      <c r="G84" s="191"/>
      <c r="H84" s="191"/>
      <c r="I84" s="191">
        <f>'704 6 Pol'!G41</f>
        <v>0</v>
      </c>
      <c r="J84" s="187" t="str">
        <f>IF(I133=0,"",I84/I133*100)</f>
        <v/>
      </c>
    </row>
    <row r="85" spans="1:10" ht="36.75" customHeight="1" x14ac:dyDescent="0.2">
      <c r="A85" s="176"/>
      <c r="B85" s="181" t="s">
        <v>55</v>
      </c>
      <c r="C85" s="182" t="s">
        <v>108</v>
      </c>
      <c r="D85" s="183"/>
      <c r="E85" s="183"/>
      <c r="F85" s="190" t="s">
        <v>24</v>
      </c>
      <c r="G85" s="191"/>
      <c r="H85" s="191"/>
      <c r="I85" s="191">
        <f>'704 1 Pol'!G136</f>
        <v>0</v>
      </c>
      <c r="J85" s="187" t="str">
        <f>IF(I133=0,"",I85/I133*100)</f>
        <v/>
      </c>
    </row>
    <row r="86" spans="1:10" ht="36.75" customHeight="1" x14ac:dyDescent="0.2">
      <c r="A86" s="176"/>
      <c r="B86" s="181" t="s">
        <v>57</v>
      </c>
      <c r="C86" s="182" t="s">
        <v>109</v>
      </c>
      <c r="D86" s="183"/>
      <c r="E86" s="183"/>
      <c r="F86" s="190" t="s">
        <v>24</v>
      </c>
      <c r="G86" s="191"/>
      <c r="H86" s="191"/>
      <c r="I86" s="191">
        <f>'704 1 Pol'!G167</f>
        <v>0</v>
      </c>
      <c r="J86" s="187" t="str">
        <f>IF(I133=0,"",I86/I133*100)</f>
        <v/>
      </c>
    </row>
    <row r="87" spans="1:10" ht="36.75" customHeight="1" x14ac:dyDescent="0.2">
      <c r="A87" s="176"/>
      <c r="B87" s="181" t="s">
        <v>110</v>
      </c>
      <c r="C87" s="182" t="s">
        <v>111</v>
      </c>
      <c r="D87" s="183"/>
      <c r="E87" s="183"/>
      <c r="F87" s="190" t="s">
        <v>24</v>
      </c>
      <c r="G87" s="191"/>
      <c r="H87" s="191"/>
      <c r="I87" s="191">
        <f>'704 1 Pol'!G207</f>
        <v>0</v>
      </c>
      <c r="J87" s="187" t="str">
        <f>IF(I133=0,"",I87/I133*100)</f>
        <v/>
      </c>
    </row>
    <row r="88" spans="1:10" ht="36.75" customHeight="1" x14ac:dyDescent="0.2">
      <c r="A88" s="176"/>
      <c r="B88" s="181" t="s">
        <v>112</v>
      </c>
      <c r="C88" s="182" t="s">
        <v>113</v>
      </c>
      <c r="D88" s="183"/>
      <c r="E88" s="183"/>
      <c r="F88" s="190" t="s">
        <v>24</v>
      </c>
      <c r="G88" s="191"/>
      <c r="H88" s="191"/>
      <c r="I88" s="191">
        <f>'704 1 Pol'!G218</f>
        <v>0</v>
      </c>
      <c r="J88" s="187" t="str">
        <f>IF(I133=0,"",I88/I133*100)</f>
        <v/>
      </c>
    </row>
    <row r="89" spans="1:10" ht="36.75" customHeight="1" x14ac:dyDescent="0.2">
      <c r="A89" s="176"/>
      <c r="B89" s="181" t="s">
        <v>114</v>
      </c>
      <c r="C89" s="182" t="s">
        <v>115</v>
      </c>
      <c r="D89" s="183"/>
      <c r="E89" s="183"/>
      <c r="F89" s="190" t="s">
        <v>24</v>
      </c>
      <c r="G89" s="191"/>
      <c r="H89" s="191"/>
      <c r="I89" s="191">
        <f>'704 1 Pol'!G241</f>
        <v>0</v>
      </c>
      <c r="J89" s="187" t="str">
        <f>IF(I133=0,"",I89/I133*100)</f>
        <v/>
      </c>
    </row>
    <row r="90" spans="1:10" ht="36.75" customHeight="1" x14ac:dyDescent="0.2">
      <c r="A90" s="176"/>
      <c r="B90" s="181" t="s">
        <v>116</v>
      </c>
      <c r="C90" s="182" t="s">
        <v>117</v>
      </c>
      <c r="D90" s="183"/>
      <c r="E90" s="183"/>
      <c r="F90" s="190" t="s">
        <v>24</v>
      </c>
      <c r="G90" s="191"/>
      <c r="H90" s="191"/>
      <c r="I90" s="191">
        <f>'704 1 Pol'!G295</f>
        <v>0</v>
      </c>
      <c r="J90" s="187" t="str">
        <f>IF(I133=0,"",I90/I133*100)</f>
        <v/>
      </c>
    </row>
    <row r="91" spans="1:10" ht="36.75" customHeight="1" x14ac:dyDescent="0.2">
      <c r="A91" s="176"/>
      <c r="B91" s="181" t="s">
        <v>118</v>
      </c>
      <c r="C91" s="182" t="s">
        <v>119</v>
      </c>
      <c r="D91" s="183"/>
      <c r="E91" s="183"/>
      <c r="F91" s="190" t="s">
        <v>24</v>
      </c>
      <c r="G91" s="191"/>
      <c r="H91" s="191"/>
      <c r="I91" s="191">
        <f>'704 1 Pol'!G300</f>
        <v>0</v>
      </c>
      <c r="J91" s="187" t="str">
        <f>IF(I133=0,"",I91/I133*100)</f>
        <v/>
      </c>
    </row>
    <row r="92" spans="1:10" ht="36.75" customHeight="1" x14ac:dyDescent="0.2">
      <c r="A92" s="176"/>
      <c r="B92" s="181" t="s">
        <v>120</v>
      </c>
      <c r="C92" s="182" t="s">
        <v>121</v>
      </c>
      <c r="D92" s="183"/>
      <c r="E92" s="183"/>
      <c r="F92" s="190" t="s">
        <v>24</v>
      </c>
      <c r="G92" s="191"/>
      <c r="H92" s="191"/>
      <c r="I92" s="191">
        <f>'704 1 Pol'!G306</f>
        <v>0</v>
      </c>
      <c r="J92" s="187" t="str">
        <f>IF(I133=0,"",I92/I133*100)</f>
        <v/>
      </c>
    </row>
    <row r="93" spans="1:10" ht="36.75" customHeight="1" x14ac:dyDescent="0.2">
      <c r="A93" s="176"/>
      <c r="B93" s="181" t="s">
        <v>122</v>
      </c>
      <c r="C93" s="182" t="s">
        <v>123</v>
      </c>
      <c r="D93" s="183"/>
      <c r="E93" s="183"/>
      <c r="F93" s="190" t="s">
        <v>24</v>
      </c>
      <c r="G93" s="191"/>
      <c r="H93" s="191"/>
      <c r="I93" s="191">
        <f>'704 1 Pol'!G311</f>
        <v>0</v>
      </c>
      <c r="J93" s="187" t="str">
        <f>IF(I133=0,"",I93/I133*100)</f>
        <v/>
      </c>
    </row>
    <row r="94" spans="1:10" ht="36.75" customHeight="1" x14ac:dyDescent="0.2">
      <c r="A94" s="176"/>
      <c r="B94" s="181" t="s">
        <v>124</v>
      </c>
      <c r="C94" s="182" t="s">
        <v>125</v>
      </c>
      <c r="D94" s="183"/>
      <c r="E94" s="183"/>
      <c r="F94" s="190" t="s">
        <v>24</v>
      </c>
      <c r="G94" s="191"/>
      <c r="H94" s="191"/>
      <c r="I94" s="191">
        <f>'704 1 Pol'!G329</f>
        <v>0</v>
      </c>
      <c r="J94" s="187" t="str">
        <f>IF(I133=0,"",I94/I133*100)</f>
        <v/>
      </c>
    </row>
    <row r="95" spans="1:10" ht="36.75" customHeight="1" x14ac:dyDescent="0.2">
      <c r="A95" s="176"/>
      <c r="B95" s="181" t="s">
        <v>126</v>
      </c>
      <c r="C95" s="182" t="s">
        <v>127</v>
      </c>
      <c r="D95" s="183"/>
      <c r="E95" s="183"/>
      <c r="F95" s="190" t="s">
        <v>24</v>
      </c>
      <c r="G95" s="191"/>
      <c r="H95" s="191"/>
      <c r="I95" s="191">
        <f>'704 1 Pol'!G352</f>
        <v>0</v>
      </c>
      <c r="J95" s="187" t="str">
        <f>IF(I133=0,"",I95/I133*100)</f>
        <v/>
      </c>
    </row>
    <row r="96" spans="1:10" ht="36.75" customHeight="1" x14ac:dyDescent="0.2">
      <c r="A96" s="176"/>
      <c r="B96" s="181" t="s">
        <v>128</v>
      </c>
      <c r="C96" s="182" t="s">
        <v>129</v>
      </c>
      <c r="D96" s="183"/>
      <c r="E96" s="183"/>
      <c r="F96" s="190" t="s">
        <v>24</v>
      </c>
      <c r="G96" s="191"/>
      <c r="H96" s="191"/>
      <c r="I96" s="191">
        <f>'704 1 Pol'!G359</f>
        <v>0</v>
      </c>
      <c r="J96" s="187" t="str">
        <f>IF(I133=0,"",I96/I133*100)</f>
        <v/>
      </c>
    </row>
    <row r="97" spans="1:10" ht="36.75" customHeight="1" x14ac:dyDescent="0.2">
      <c r="A97" s="176"/>
      <c r="B97" s="181" t="s">
        <v>130</v>
      </c>
      <c r="C97" s="182" t="s">
        <v>131</v>
      </c>
      <c r="D97" s="183"/>
      <c r="E97" s="183"/>
      <c r="F97" s="190" t="s">
        <v>24</v>
      </c>
      <c r="G97" s="191"/>
      <c r="H97" s="191"/>
      <c r="I97" s="191">
        <f>'704 4 Pol'!G8</f>
        <v>0</v>
      </c>
      <c r="J97" s="187" t="str">
        <f>IF(I133=0,"",I97/I133*100)</f>
        <v/>
      </c>
    </row>
    <row r="98" spans="1:10" ht="36.75" customHeight="1" x14ac:dyDescent="0.2">
      <c r="A98" s="176"/>
      <c r="B98" s="181" t="s">
        <v>132</v>
      </c>
      <c r="C98" s="182" t="s">
        <v>133</v>
      </c>
      <c r="D98" s="183"/>
      <c r="E98" s="183"/>
      <c r="F98" s="190" t="s">
        <v>24</v>
      </c>
      <c r="G98" s="191"/>
      <c r="H98" s="191"/>
      <c r="I98" s="191">
        <f>'704 4 Pol'!G45</f>
        <v>0</v>
      </c>
      <c r="J98" s="187" t="str">
        <f>IF(I133=0,"",I98/I133*100)</f>
        <v/>
      </c>
    </row>
    <row r="99" spans="1:10" ht="36.75" customHeight="1" x14ac:dyDescent="0.2">
      <c r="A99" s="176"/>
      <c r="B99" s="181" t="s">
        <v>134</v>
      </c>
      <c r="C99" s="182" t="s">
        <v>135</v>
      </c>
      <c r="D99" s="183"/>
      <c r="E99" s="183"/>
      <c r="F99" s="190" t="s">
        <v>24</v>
      </c>
      <c r="G99" s="191"/>
      <c r="H99" s="191"/>
      <c r="I99" s="191">
        <f>'704 4 Pol'!G54</f>
        <v>0</v>
      </c>
      <c r="J99" s="187" t="str">
        <f>IF(I133=0,"",I99/I133*100)</f>
        <v/>
      </c>
    </row>
    <row r="100" spans="1:10" ht="36.75" customHeight="1" x14ac:dyDescent="0.2">
      <c r="A100" s="176"/>
      <c r="B100" s="181" t="s">
        <v>136</v>
      </c>
      <c r="C100" s="182" t="s">
        <v>137</v>
      </c>
      <c r="D100" s="183"/>
      <c r="E100" s="183"/>
      <c r="F100" s="190" t="s">
        <v>24</v>
      </c>
      <c r="G100" s="191"/>
      <c r="H100" s="191"/>
      <c r="I100" s="191">
        <f>'704 4 Pol'!G70</f>
        <v>0</v>
      </c>
      <c r="J100" s="187" t="str">
        <f>IF(I133=0,"",I100/I133*100)</f>
        <v/>
      </c>
    </row>
    <row r="101" spans="1:10" ht="36.75" customHeight="1" x14ac:dyDescent="0.2">
      <c r="A101" s="176"/>
      <c r="B101" s="181" t="s">
        <v>138</v>
      </c>
      <c r="C101" s="182" t="s">
        <v>139</v>
      </c>
      <c r="D101" s="183"/>
      <c r="E101" s="183"/>
      <c r="F101" s="190" t="s">
        <v>24</v>
      </c>
      <c r="G101" s="191"/>
      <c r="H101" s="191"/>
      <c r="I101" s="191">
        <f>'704 5 Pol'!G8</f>
        <v>0</v>
      </c>
      <c r="J101" s="187" t="str">
        <f>IF(I133=0,"",I101/I133*100)</f>
        <v/>
      </c>
    </row>
    <row r="102" spans="1:10" ht="36.75" customHeight="1" x14ac:dyDescent="0.2">
      <c r="A102" s="176"/>
      <c r="B102" s="181" t="s">
        <v>140</v>
      </c>
      <c r="C102" s="182" t="s">
        <v>141</v>
      </c>
      <c r="D102" s="183"/>
      <c r="E102" s="183"/>
      <c r="F102" s="190" t="s">
        <v>24</v>
      </c>
      <c r="G102" s="191"/>
      <c r="H102" s="191"/>
      <c r="I102" s="191">
        <f>'704 5 Pol'!G13</f>
        <v>0</v>
      </c>
      <c r="J102" s="187" t="str">
        <f>IF(I133=0,"",I102/I133*100)</f>
        <v/>
      </c>
    </row>
    <row r="103" spans="1:10" ht="36.75" customHeight="1" x14ac:dyDescent="0.2">
      <c r="A103" s="176"/>
      <c r="B103" s="181" t="s">
        <v>142</v>
      </c>
      <c r="C103" s="182" t="s">
        <v>143</v>
      </c>
      <c r="D103" s="183"/>
      <c r="E103" s="183"/>
      <c r="F103" s="190" t="s">
        <v>24</v>
      </c>
      <c r="G103" s="191"/>
      <c r="H103" s="191"/>
      <c r="I103" s="191">
        <f>'704 5 Pol'!G44</f>
        <v>0</v>
      </c>
      <c r="J103" s="187" t="str">
        <f>IF(I133=0,"",I103/I133*100)</f>
        <v/>
      </c>
    </row>
    <row r="104" spans="1:10" ht="36.75" customHeight="1" x14ac:dyDescent="0.2">
      <c r="A104" s="176"/>
      <c r="B104" s="181" t="s">
        <v>142</v>
      </c>
      <c r="C104" s="182" t="s">
        <v>144</v>
      </c>
      <c r="D104" s="183"/>
      <c r="E104" s="183"/>
      <c r="F104" s="190" t="s">
        <v>24</v>
      </c>
      <c r="G104" s="191"/>
      <c r="H104" s="191"/>
      <c r="I104" s="191">
        <f>'704 5 Pol'!G29</f>
        <v>0</v>
      </c>
      <c r="J104" s="187" t="str">
        <f>IF(I133=0,"",I104/I133*100)</f>
        <v/>
      </c>
    </row>
    <row r="105" spans="1:10" ht="36.75" customHeight="1" x14ac:dyDescent="0.2">
      <c r="A105" s="176"/>
      <c r="B105" s="181" t="s">
        <v>145</v>
      </c>
      <c r="C105" s="182" t="s">
        <v>146</v>
      </c>
      <c r="D105" s="183"/>
      <c r="E105" s="183"/>
      <c r="F105" s="190" t="s">
        <v>24</v>
      </c>
      <c r="G105" s="191"/>
      <c r="H105" s="191"/>
      <c r="I105" s="191">
        <f>'704 5 Pol'!G57</f>
        <v>0</v>
      </c>
      <c r="J105" s="187" t="str">
        <f>IF(I133=0,"",I105/I133*100)</f>
        <v/>
      </c>
    </row>
    <row r="106" spans="1:10" ht="36.75" customHeight="1" x14ac:dyDescent="0.2">
      <c r="A106" s="176"/>
      <c r="B106" s="181" t="s">
        <v>147</v>
      </c>
      <c r="C106" s="182" t="s">
        <v>148</v>
      </c>
      <c r="D106" s="183"/>
      <c r="E106" s="183"/>
      <c r="F106" s="190" t="s">
        <v>24</v>
      </c>
      <c r="G106" s="191"/>
      <c r="H106" s="191"/>
      <c r="I106" s="191">
        <f>'704 5 Pol'!G62</f>
        <v>0</v>
      </c>
      <c r="J106" s="187" t="str">
        <f>IF(I133=0,"",I106/I133*100)</f>
        <v/>
      </c>
    </row>
    <row r="107" spans="1:10" ht="36.75" customHeight="1" x14ac:dyDescent="0.2">
      <c r="A107" s="176"/>
      <c r="B107" s="181" t="s">
        <v>149</v>
      </c>
      <c r="C107" s="182" t="s">
        <v>150</v>
      </c>
      <c r="D107" s="183"/>
      <c r="E107" s="183"/>
      <c r="F107" s="190" t="s">
        <v>24</v>
      </c>
      <c r="G107" s="191"/>
      <c r="H107" s="191"/>
      <c r="I107" s="191">
        <f>'704 5 Pol'!G67</f>
        <v>0</v>
      </c>
      <c r="J107" s="187" t="str">
        <f>IF(I133=0,"",I107/I133*100)</f>
        <v/>
      </c>
    </row>
    <row r="108" spans="1:10" ht="36.75" customHeight="1" x14ac:dyDescent="0.2">
      <c r="A108" s="176"/>
      <c r="B108" s="181" t="s">
        <v>151</v>
      </c>
      <c r="C108" s="182" t="s">
        <v>152</v>
      </c>
      <c r="D108" s="183"/>
      <c r="E108" s="183"/>
      <c r="F108" s="190" t="s">
        <v>24</v>
      </c>
      <c r="G108" s="191"/>
      <c r="H108" s="191"/>
      <c r="I108" s="191">
        <f>'704 5 Pol'!G86</f>
        <v>0</v>
      </c>
      <c r="J108" s="187" t="str">
        <f>IF(I133=0,"",I108/I133*100)</f>
        <v/>
      </c>
    </row>
    <row r="109" spans="1:10" ht="36.75" customHeight="1" x14ac:dyDescent="0.2">
      <c r="A109" s="176"/>
      <c r="B109" s="181" t="s">
        <v>153</v>
      </c>
      <c r="C109" s="182" t="s">
        <v>154</v>
      </c>
      <c r="D109" s="183"/>
      <c r="E109" s="183"/>
      <c r="F109" s="190" t="s">
        <v>24</v>
      </c>
      <c r="G109" s="191"/>
      <c r="H109" s="191"/>
      <c r="I109" s="191">
        <f>'704 5 Pol'!G88</f>
        <v>0</v>
      </c>
      <c r="J109" s="187" t="str">
        <f>IF(I133=0,"",I109/I133*100)</f>
        <v/>
      </c>
    </row>
    <row r="110" spans="1:10" ht="36.75" customHeight="1" x14ac:dyDescent="0.2">
      <c r="A110" s="176"/>
      <c r="B110" s="181" t="s">
        <v>155</v>
      </c>
      <c r="C110" s="182" t="s">
        <v>156</v>
      </c>
      <c r="D110" s="183"/>
      <c r="E110" s="183"/>
      <c r="F110" s="190" t="s">
        <v>24</v>
      </c>
      <c r="G110" s="191"/>
      <c r="H110" s="191"/>
      <c r="I110" s="191">
        <f>'704 5 Pol'!G93</f>
        <v>0</v>
      </c>
      <c r="J110" s="187" t="str">
        <f>IF(I133=0,"",I110/I133*100)</f>
        <v/>
      </c>
    </row>
    <row r="111" spans="1:10" ht="36.75" customHeight="1" x14ac:dyDescent="0.2">
      <c r="A111" s="176"/>
      <c r="B111" s="181" t="s">
        <v>157</v>
      </c>
      <c r="C111" s="182" t="s">
        <v>158</v>
      </c>
      <c r="D111" s="183"/>
      <c r="E111" s="183"/>
      <c r="F111" s="190" t="s">
        <v>24</v>
      </c>
      <c r="G111" s="191"/>
      <c r="H111" s="191"/>
      <c r="I111" s="191">
        <f>'704 5 Pol'!G98</f>
        <v>0</v>
      </c>
      <c r="J111" s="187" t="str">
        <f>IF(I133=0,"",I111/I133*100)</f>
        <v/>
      </c>
    </row>
    <row r="112" spans="1:10" ht="36.75" customHeight="1" x14ac:dyDescent="0.2">
      <c r="A112" s="176"/>
      <c r="B112" s="181" t="s">
        <v>159</v>
      </c>
      <c r="C112" s="182" t="s">
        <v>160</v>
      </c>
      <c r="D112" s="183"/>
      <c r="E112" s="183"/>
      <c r="F112" s="190" t="s">
        <v>24</v>
      </c>
      <c r="G112" s="191"/>
      <c r="H112" s="191"/>
      <c r="I112" s="191">
        <f>'704 5 Pol'!G101</f>
        <v>0</v>
      </c>
      <c r="J112" s="187" t="str">
        <f>IF(I133=0,"",I112/I133*100)</f>
        <v/>
      </c>
    </row>
    <row r="113" spans="1:10" ht="36.75" customHeight="1" x14ac:dyDescent="0.2">
      <c r="A113" s="176"/>
      <c r="B113" s="181" t="s">
        <v>161</v>
      </c>
      <c r="C113" s="182" t="s">
        <v>162</v>
      </c>
      <c r="D113" s="183"/>
      <c r="E113" s="183"/>
      <c r="F113" s="190" t="s">
        <v>24</v>
      </c>
      <c r="G113" s="191"/>
      <c r="H113" s="191"/>
      <c r="I113" s="191">
        <f>'704 5 Pol'!G109</f>
        <v>0</v>
      </c>
      <c r="J113" s="187" t="str">
        <f>IF(I133=0,"",I113/I133*100)</f>
        <v/>
      </c>
    </row>
    <row r="114" spans="1:10" ht="36.75" customHeight="1" x14ac:dyDescent="0.2">
      <c r="A114" s="176"/>
      <c r="B114" s="181" t="s">
        <v>163</v>
      </c>
      <c r="C114" s="182" t="s">
        <v>164</v>
      </c>
      <c r="D114" s="183"/>
      <c r="E114" s="183"/>
      <c r="F114" s="190" t="s">
        <v>24</v>
      </c>
      <c r="G114" s="191"/>
      <c r="H114" s="191"/>
      <c r="I114" s="191">
        <f>'704 4 Pol'!G92</f>
        <v>0</v>
      </c>
      <c r="J114" s="187" t="str">
        <f>IF(I133=0,"",I114/I133*100)</f>
        <v/>
      </c>
    </row>
    <row r="115" spans="1:10" ht="36.75" customHeight="1" x14ac:dyDescent="0.2">
      <c r="A115" s="176"/>
      <c r="B115" s="181" t="s">
        <v>165</v>
      </c>
      <c r="C115" s="182" t="s">
        <v>166</v>
      </c>
      <c r="D115" s="183"/>
      <c r="E115" s="183"/>
      <c r="F115" s="190" t="s">
        <v>24</v>
      </c>
      <c r="G115" s="191"/>
      <c r="H115" s="191"/>
      <c r="I115" s="191">
        <f>'704 4 Pol'!G105</f>
        <v>0</v>
      </c>
      <c r="J115" s="187" t="str">
        <f>IF(I133=0,"",I115/I133*100)</f>
        <v/>
      </c>
    </row>
    <row r="116" spans="1:10" ht="36.75" customHeight="1" x14ac:dyDescent="0.2">
      <c r="A116" s="176"/>
      <c r="B116" s="181" t="s">
        <v>167</v>
      </c>
      <c r="C116" s="182" t="s">
        <v>107</v>
      </c>
      <c r="D116" s="183"/>
      <c r="E116" s="183"/>
      <c r="F116" s="190" t="s">
        <v>24</v>
      </c>
      <c r="G116" s="191"/>
      <c r="H116" s="191"/>
      <c r="I116" s="191">
        <f>'704 4 Pol'!G122</f>
        <v>0</v>
      </c>
      <c r="J116" s="187" t="str">
        <f>IF(I133=0,"",I116/I133*100)</f>
        <v/>
      </c>
    </row>
    <row r="117" spans="1:10" ht="36.75" customHeight="1" x14ac:dyDescent="0.2">
      <c r="A117" s="176"/>
      <c r="B117" s="181" t="s">
        <v>168</v>
      </c>
      <c r="C117" s="182" t="s">
        <v>169</v>
      </c>
      <c r="D117" s="183"/>
      <c r="E117" s="183"/>
      <c r="F117" s="190" t="s">
        <v>24</v>
      </c>
      <c r="G117" s="191"/>
      <c r="H117" s="191"/>
      <c r="I117" s="191">
        <f>'704 4 Pol'!G125</f>
        <v>0</v>
      </c>
      <c r="J117" s="187" t="str">
        <f>IF(I133=0,"",I117/I133*100)</f>
        <v/>
      </c>
    </row>
    <row r="118" spans="1:10" ht="36.75" customHeight="1" x14ac:dyDescent="0.2">
      <c r="A118" s="176"/>
      <c r="B118" s="181" t="s">
        <v>170</v>
      </c>
      <c r="C118" s="182" t="s">
        <v>171</v>
      </c>
      <c r="D118" s="183"/>
      <c r="E118" s="183"/>
      <c r="F118" s="190" t="s">
        <v>25</v>
      </c>
      <c r="G118" s="191"/>
      <c r="H118" s="191"/>
      <c r="I118" s="191">
        <f>'704 1 Pol'!G366</f>
        <v>0</v>
      </c>
      <c r="J118" s="187" t="str">
        <f>IF(I133=0,"",I118/I133*100)</f>
        <v/>
      </c>
    </row>
    <row r="119" spans="1:10" ht="36.75" customHeight="1" x14ac:dyDescent="0.2">
      <c r="A119" s="176"/>
      <c r="B119" s="181" t="s">
        <v>172</v>
      </c>
      <c r="C119" s="182" t="s">
        <v>173</v>
      </c>
      <c r="D119" s="183"/>
      <c r="E119" s="183"/>
      <c r="F119" s="190" t="s">
        <v>25</v>
      </c>
      <c r="G119" s="191"/>
      <c r="H119" s="191"/>
      <c r="I119" s="191">
        <f>'704 1 Pol'!G391</f>
        <v>0</v>
      </c>
      <c r="J119" s="187" t="str">
        <f>IF(I133=0,"",I119/I133*100)</f>
        <v/>
      </c>
    </row>
    <row r="120" spans="1:10" ht="36.75" customHeight="1" x14ac:dyDescent="0.2">
      <c r="A120" s="176"/>
      <c r="B120" s="181" t="s">
        <v>174</v>
      </c>
      <c r="C120" s="182" t="s">
        <v>175</v>
      </c>
      <c r="D120" s="183"/>
      <c r="E120" s="183"/>
      <c r="F120" s="190" t="s">
        <v>25</v>
      </c>
      <c r="G120" s="191"/>
      <c r="H120" s="191"/>
      <c r="I120" s="191">
        <f>'704 1 Pol'!G432</f>
        <v>0</v>
      </c>
      <c r="J120" s="187" t="str">
        <f>IF(I133=0,"",I120/I133*100)</f>
        <v/>
      </c>
    </row>
    <row r="121" spans="1:10" ht="36.75" customHeight="1" x14ac:dyDescent="0.2">
      <c r="A121" s="176"/>
      <c r="B121" s="181" t="s">
        <v>176</v>
      </c>
      <c r="C121" s="182" t="s">
        <v>177</v>
      </c>
      <c r="D121" s="183"/>
      <c r="E121" s="183"/>
      <c r="F121" s="190" t="s">
        <v>25</v>
      </c>
      <c r="G121" s="191"/>
      <c r="H121" s="191"/>
      <c r="I121" s="191">
        <f>'704 1 Pol'!G495</f>
        <v>0</v>
      </c>
      <c r="J121" s="187" t="str">
        <f>IF(I133=0,"",I121/I133*100)</f>
        <v/>
      </c>
    </row>
    <row r="122" spans="1:10" ht="36.75" customHeight="1" x14ac:dyDescent="0.2">
      <c r="A122" s="176"/>
      <c r="B122" s="181" t="s">
        <v>178</v>
      </c>
      <c r="C122" s="182" t="s">
        <v>179</v>
      </c>
      <c r="D122" s="183"/>
      <c r="E122" s="183"/>
      <c r="F122" s="190" t="s">
        <v>25</v>
      </c>
      <c r="G122" s="191"/>
      <c r="H122" s="191"/>
      <c r="I122" s="191">
        <f>'704 1 Pol'!G497</f>
        <v>0</v>
      </c>
      <c r="J122" s="187" t="str">
        <f>IF(I133=0,"",I122/I133*100)</f>
        <v/>
      </c>
    </row>
    <row r="123" spans="1:10" ht="36.75" customHeight="1" x14ac:dyDescent="0.2">
      <c r="A123" s="176"/>
      <c r="B123" s="181" t="s">
        <v>180</v>
      </c>
      <c r="C123" s="182" t="s">
        <v>181</v>
      </c>
      <c r="D123" s="183"/>
      <c r="E123" s="183"/>
      <c r="F123" s="190" t="s">
        <v>25</v>
      </c>
      <c r="G123" s="191"/>
      <c r="H123" s="191"/>
      <c r="I123" s="191">
        <f>'704 1 Pol'!G499</f>
        <v>0</v>
      </c>
      <c r="J123" s="187" t="str">
        <f>IF(I133=0,"",I123/I133*100)</f>
        <v/>
      </c>
    </row>
    <row r="124" spans="1:10" ht="36.75" customHeight="1" x14ac:dyDescent="0.2">
      <c r="A124" s="176"/>
      <c r="B124" s="181" t="s">
        <v>182</v>
      </c>
      <c r="C124" s="182" t="s">
        <v>183</v>
      </c>
      <c r="D124" s="183"/>
      <c r="E124" s="183"/>
      <c r="F124" s="190" t="s">
        <v>25</v>
      </c>
      <c r="G124" s="191"/>
      <c r="H124" s="191"/>
      <c r="I124" s="191">
        <f>'704 1 Pol'!G511</f>
        <v>0</v>
      </c>
      <c r="J124" s="187" t="str">
        <f>IF(I133=0,"",I124/I133*100)</f>
        <v/>
      </c>
    </row>
    <row r="125" spans="1:10" ht="36.75" customHeight="1" x14ac:dyDescent="0.2">
      <c r="A125" s="176"/>
      <c r="B125" s="181" t="s">
        <v>184</v>
      </c>
      <c r="C125" s="182" t="s">
        <v>185</v>
      </c>
      <c r="D125" s="183"/>
      <c r="E125" s="183"/>
      <c r="F125" s="190" t="s">
        <v>25</v>
      </c>
      <c r="G125" s="191"/>
      <c r="H125" s="191"/>
      <c r="I125" s="191">
        <f>'704 1 Pol'!G552</f>
        <v>0</v>
      </c>
      <c r="J125" s="187" t="str">
        <f>IF(I133=0,"",I125/I133*100)</f>
        <v/>
      </c>
    </row>
    <row r="126" spans="1:10" ht="36.75" customHeight="1" x14ac:dyDescent="0.2">
      <c r="A126" s="176"/>
      <c r="B126" s="181" t="s">
        <v>186</v>
      </c>
      <c r="C126" s="182" t="s">
        <v>187</v>
      </c>
      <c r="D126" s="183"/>
      <c r="E126" s="183"/>
      <c r="F126" s="190" t="s">
        <v>25</v>
      </c>
      <c r="G126" s="191"/>
      <c r="H126" s="191"/>
      <c r="I126" s="191">
        <f>'704 1 Pol'!G583</f>
        <v>0</v>
      </c>
      <c r="J126" s="187" t="str">
        <f>IF(I133=0,"",I126/I133*100)</f>
        <v/>
      </c>
    </row>
    <row r="127" spans="1:10" ht="36.75" customHeight="1" x14ac:dyDescent="0.2">
      <c r="A127" s="176"/>
      <c r="B127" s="181" t="s">
        <v>188</v>
      </c>
      <c r="C127" s="182" t="s">
        <v>189</v>
      </c>
      <c r="D127" s="183"/>
      <c r="E127" s="183"/>
      <c r="F127" s="190" t="s">
        <v>25</v>
      </c>
      <c r="G127" s="191"/>
      <c r="H127" s="191"/>
      <c r="I127" s="191">
        <f>'704 1 Pol'!G671</f>
        <v>0</v>
      </c>
      <c r="J127" s="187" t="str">
        <f>IF(I133=0,"",I127/I133*100)</f>
        <v/>
      </c>
    </row>
    <row r="128" spans="1:10" ht="36.75" customHeight="1" x14ac:dyDescent="0.2">
      <c r="A128" s="176"/>
      <c r="B128" s="181" t="s">
        <v>190</v>
      </c>
      <c r="C128" s="182" t="s">
        <v>191</v>
      </c>
      <c r="D128" s="183"/>
      <c r="E128" s="183"/>
      <c r="F128" s="190" t="s">
        <v>25</v>
      </c>
      <c r="G128" s="191"/>
      <c r="H128" s="191"/>
      <c r="I128" s="191">
        <f>'704 1 Pol'!G682</f>
        <v>0</v>
      </c>
      <c r="J128" s="187" t="str">
        <f>IF(I133=0,"",I128/I133*100)</f>
        <v/>
      </c>
    </row>
    <row r="129" spans="1:10" ht="36.75" customHeight="1" x14ac:dyDescent="0.2">
      <c r="A129" s="176"/>
      <c r="B129" s="181" t="s">
        <v>192</v>
      </c>
      <c r="C129" s="182" t="s">
        <v>193</v>
      </c>
      <c r="D129" s="183"/>
      <c r="E129" s="183"/>
      <c r="F129" s="190" t="s">
        <v>25</v>
      </c>
      <c r="G129" s="191"/>
      <c r="H129" s="191"/>
      <c r="I129" s="191">
        <f>'704 1 Pol'!G691</f>
        <v>0</v>
      </c>
      <c r="J129" s="187" t="str">
        <f>IF(I133=0,"",I129/I133*100)</f>
        <v/>
      </c>
    </row>
    <row r="130" spans="1:10" ht="36.75" customHeight="1" x14ac:dyDescent="0.2">
      <c r="A130" s="176"/>
      <c r="B130" s="181" t="s">
        <v>194</v>
      </c>
      <c r="C130" s="182" t="s">
        <v>195</v>
      </c>
      <c r="D130" s="183"/>
      <c r="E130" s="183"/>
      <c r="F130" s="190" t="s">
        <v>25</v>
      </c>
      <c r="G130" s="191"/>
      <c r="H130" s="191"/>
      <c r="I130" s="191">
        <f>'704 1 Pol'!G705</f>
        <v>0</v>
      </c>
      <c r="J130" s="187" t="str">
        <f>IF(I133=0,"",I130/I133*100)</f>
        <v/>
      </c>
    </row>
    <row r="131" spans="1:10" ht="36.75" customHeight="1" x14ac:dyDescent="0.2">
      <c r="A131" s="176"/>
      <c r="B131" s="181" t="s">
        <v>196</v>
      </c>
      <c r="C131" s="182" t="s">
        <v>197</v>
      </c>
      <c r="D131" s="183"/>
      <c r="E131" s="183"/>
      <c r="F131" s="190" t="s">
        <v>25</v>
      </c>
      <c r="G131" s="191"/>
      <c r="H131" s="191"/>
      <c r="I131" s="191">
        <f>'704 1 Pol'!G721</f>
        <v>0</v>
      </c>
      <c r="J131" s="187" t="str">
        <f>IF(I133=0,"",I131/I133*100)</f>
        <v/>
      </c>
    </row>
    <row r="132" spans="1:10" ht="36.75" customHeight="1" x14ac:dyDescent="0.2">
      <c r="A132" s="176"/>
      <c r="B132" s="181" t="s">
        <v>198</v>
      </c>
      <c r="C132" s="182" t="s">
        <v>107</v>
      </c>
      <c r="D132" s="183"/>
      <c r="E132" s="183"/>
      <c r="F132" s="190" t="s">
        <v>25</v>
      </c>
      <c r="G132" s="191"/>
      <c r="H132" s="191"/>
      <c r="I132" s="191">
        <f>'704 7.1 Pol'!G69</f>
        <v>0</v>
      </c>
      <c r="J132" s="187" t="str">
        <f>IF(I133=0,"",I132/I133*100)</f>
        <v/>
      </c>
    </row>
    <row r="133" spans="1:10" ht="25.5" customHeight="1" x14ac:dyDescent="0.2">
      <c r="A133" s="177"/>
      <c r="B133" s="184" t="s">
        <v>1</v>
      </c>
      <c r="C133" s="185"/>
      <c r="D133" s="186"/>
      <c r="E133" s="186"/>
      <c r="F133" s="192"/>
      <c r="G133" s="193"/>
      <c r="H133" s="193"/>
      <c r="I133" s="193">
        <f>SUM(I67:I132)</f>
        <v>0</v>
      </c>
      <c r="J133" s="188">
        <f>SUM(J67:J132)</f>
        <v>0</v>
      </c>
    </row>
    <row r="134" spans="1:10" x14ac:dyDescent="0.2">
      <c r="F134" s="133"/>
      <c r="G134" s="133"/>
      <c r="H134" s="133"/>
      <c r="I134" s="133"/>
      <c r="J134" s="189"/>
    </row>
    <row r="135" spans="1:10" x14ac:dyDescent="0.2">
      <c r="F135" s="133"/>
      <c r="G135" s="133"/>
      <c r="H135" s="133"/>
      <c r="I135" s="133"/>
      <c r="J135" s="189"/>
    </row>
    <row r="136" spans="1:10" x14ac:dyDescent="0.2">
      <c r="F136" s="133"/>
      <c r="G136" s="133"/>
      <c r="H136" s="133"/>
      <c r="I136" s="133"/>
      <c r="J136" s="189"/>
    </row>
  </sheetData>
  <sheetProtection algorithmName="SHA-512" hashValue="x5DNPRf+hQWMdLZLFORy9P9ib4d8f25/hT/XZd1IJ1n/Yy9lFmagYqAlqZrD8RvRJ9Of5FX5XW5UMmbIZmH3+A==" saltValue="CkqXIiceSqL9mdJVtlB3x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19">
    <mergeCell ref="C130:E130"/>
    <mergeCell ref="C131:E131"/>
    <mergeCell ref="C132:E132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49:E49"/>
    <mergeCell ref="B50:E50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I7RYDlAQcGkIT+93GiBgL+6fdr97E2/lTNgjs0MczD48jSVLsHrPxE6V06n8m1KLmvHkg4fjZA08BH6hvcfnyQ==" saltValue="fxMk7t+t7tHUJGE7ftXwY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7402B-2046-4128-A076-36E83CB0679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49</v>
      </c>
      <c r="C8" s="253" t="s">
        <v>94</v>
      </c>
      <c r="D8" s="230"/>
      <c r="E8" s="231"/>
      <c r="F8" s="232"/>
      <c r="G8" s="232">
        <f>SUMIF(AG9:AG54,"&lt;&gt;NOR",G9:G54)</f>
        <v>0</v>
      </c>
      <c r="H8" s="232"/>
      <c r="I8" s="232">
        <f>SUM(I9:I54)</f>
        <v>0</v>
      </c>
      <c r="J8" s="232"/>
      <c r="K8" s="232">
        <f>SUM(K9:K54)</f>
        <v>0</v>
      </c>
      <c r="L8" s="232"/>
      <c r="M8" s="232">
        <f>SUM(M9:M54)</f>
        <v>0</v>
      </c>
      <c r="N8" s="231"/>
      <c r="O8" s="231">
        <f>SUM(O9:O54)</f>
        <v>0</v>
      </c>
      <c r="P8" s="231"/>
      <c r="Q8" s="231">
        <f>SUM(Q9:Q54)</f>
        <v>0</v>
      </c>
      <c r="R8" s="232"/>
      <c r="S8" s="232"/>
      <c r="T8" s="233"/>
      <c r="U8" s="227"/>
      <c r="V8" s="227">
        <f>SUM(V9:V54)</f>
        <v>495.36</v>
      </c>
      <c r="W8" s="227"/>
      <c r="X8" s="227"/>
      <c r="Y8" s="227"/>
      <c r="AG8" t="s">
        <v>229</v>
      </c>
    </row>
    <row r="9" spans="1:60" outlineLevel="1" x14ac:dyDescent="0.2">
      <c r="A9" s="235">
        <v>1</v>
      </c>
      <c r="B9" s="236" t="s">
        <v>230</v>
      </c>
      <c r="C9" s="254" t="s">
        <v>231</v>
      </c>
      <c r="D9" s="237" t="s">
        <v>232</v>
      </c>
      <c r="E9" s="238">
        <v>386.18813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233</v>
      </c>
      <c r="S9" s="240" t="s">
        <v>234</v>
      </c>
      <c r="T9" s="241" t="s">
        <v>234</v>
      </c>
      <c r="U9" s="220">
        <v>0.106</v>
      </c>
      <c r="V9" s="220">
        <f>ROUND(E9*U9,2)</f>
        <v>40.94</v>
      </c>
      <c r="W9" s="220"/>
      <c r="X9" s="220" t="s">
        <v>235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33.75" outlineLevel="2" x14ac:dyDescent="0.2">
      <c r="A10" s="217"/>
      <c r="B10" s="218"/>
      <c r="C10" s="255" t="s">
        <v>238</v>
      </c>
      <c r="D10" s="243"/>
      <c r="E10" s="243"/>
      <c r="F10" s="243"/>
      <c r="G10" s="24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239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6" t="s">
        <v>240</v>
      </c>
      <c r="D11" s="221"/>
      <c r="E11" s="222">
        <v>39.078130000000002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241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6" t="s">
        <v>242</v>
      </c>
      <c r="D12" s="221"/>
      <c r="E12" s="222">
        <v>25.648440000000001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241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3" x14ac:dyDescent="0.2">
      <c r="A13" s="217"/>
      <c r="B13" s="218"/>
      <c r="C13" s="256" t="s">
        <v>243</v>
      </c>
      <c r="D13" s="221"/>
      <c r="E13" s="222">
        <v>35.878129999999999</v>
      </c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241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56" t="s">
        <v>244</v>
      </c>
      <c r="D14" s="221"/>
      <c r="E14" s="222">
        <v>23.448440000000002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241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56" t="s">
        <v>245</v>
      </c>
      <c r="D15" s="221"/>
      <c r="E15" s="222">
        <v>32.678130000000003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241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56" t="s">
        <v>246</v>
      </c>
      <c r="D16" s="221"/>
      <c r="E16" s="222">
        <v>21.248439999999999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241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6" t="s">
        <v>247</v>
      </c>
      <c r="D17" s="221"/>
      <c r="E17" s="222">
        <v>30.278130000000001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241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56" t="s">
        <v>248</v>
      </c>
      <c r="D18" s="221"/>
      <c r="E18" s="222">
        <v>17.948440000000002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241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6" t="s">
        <v>249</v>
      </c>
      <c r="D19" s="221"/>
      <c r="E19" s="222">
        <v>27.878129999999999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241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6" t="s">
        <v>250</v>
      </c>
      <c r="D20" s="221"/>
      <c r="E20" s="222">
        <v>16.298439999999999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241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6" t="s">
        <v>251</v>
      </c>
      <c r="D21" s="221"/>
      <c r="E21" s="222">
        <v>25.47813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241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6" t="s">
        <v>252</v>
      </c>
      <c r="D22" s="221"/>
      <c r="E22" s="222">
        <v>13.70031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241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6" t="s">
        <v>253</v>
      </c>
      <c r="D23" s="221"/>
      <c r="E23" s="222">
        <v>24.278130000000001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241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6" t="s">
        <v>254</v>
      </c>
      <c r="D24" s="221"/>
      <c r="E24" s="222">
        <v>13.04031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241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6" t="s">
        <v>255</v>
      </c>
      <c r="D25" s="221"/>
      <c r="E25" s="222">
        <v>23.078130000000002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241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6" t="s">
        <v>256</v>
      </c>
      <c r="D26" s="221"/>
      <c r="E26" s="222">
        <v>12.38031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241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6" t="s">
        <v>257</v>
      </c>
      <c r="D27" s="221"/>
      <c r="E27" s="222">
        <v>3.85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241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5">
        <v>2</v>
      </c>
      <c r="B28" s="236" t="s">
        <v>258</v>
      </c>
      <c r="C28" s="254" t="s">
        <v>259</v>
      </c>
      <c r="D28" s="237" t="s">
        <v>232</v>
      </c>
      <c r="E28" s="238">
        <v>47.817500000000003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</v>
      </c>
      <c r="O28" s="238">
        <f>ROUND(E28*N28,2)</f>
        <v>0</v>
      </c>
      <c r="P28" s="238">
        <v>0</v>
      </c>
      <c r="Q28" s="238">
        <f>ROUND(E28*P28,2)</f>
        <v>0</v>
      </c>
      <c r="R28" s="240" t="s">
        <v>233</v>
      </c>
      <c r="S28" s="240" t="s">
        <v>234</v>
      </c>
      <c r="T28" s="241" t="s">
        <v>234</v>
      </c>
      <c r="U28" s="220">
        <v>0.23</v>
      </c>
      <c r="V28" s="220">
        <f>ROUND(E28*U28,2)</f>
        <v>11</v>
      </c>
      <c r="W28" s="220"/>
      <c r="X28" s="220" t="s">
        <v>235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237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2" x14ac:dyDescent="0.2">
      <c r="A29" s="217"/>
      <c r="B29" s="218"/>
      <c r="C29" s="255" t="s">
        <v>260</v>
      </c>
      <c r="D29" s="243"/>
      <c r="E29" s="243"/>
      <c r="F29" s="243"/>
      <c r="G29" s="243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239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42" t="str">
        <f>C29</f>
        <v>zapažených i nezapažených s urovnáním dna do předepsaného profilu a spádu, s přehozením výkopku na přilehlém terénu na vzdálenost do 3 m od podélné osy rýhy nebo s naložením výkopku na dopravní prostředek.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6" t="s">
        <v>261</v>
      </c>
      <c r="D30" s="221"/>
      <c r="E30" s="222">
        <v>18.88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241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6" t="s">
        <v>262</v>
      </c>
      <c r="D31" s="221"/>
      <c r="E31" s="222">
        <v>10.32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241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6" t="s">
        <v>263</v>
      </c>
      <c r="D32" s="221"/>
      <c r="E32" s="222">
        <v>8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241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7" t="s">
        <v>264</v>
      </c>
      <c r="D33" s="223"/>
      <c r="E33" s="224">
        <v>37.200000000000003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241</v>
      </c>
      <c r="AH33" s="210">
        <v>1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56" t="s">
        <v>265</v>
      </c>
      <c r="D34" s="221"/>
      <c r="E34" s="222">
        <v>10.6175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241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5">
        <v>3</v>
      </c>
      <c r="B35" s="236" t="s">
        <v>266</v>
      </c>
      <c r="C35" s="254" t="s">
        <v>267</v>
      </c>
      <c r="D35" s="237" t="s">
        <v>232</v>
      </c>
      <c r="E35" s="238">
        <v>202.01412999999999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233</v>
      </c>
      <c r="S35" s="240" t="s">
        <v>234</v>
      </c>
      <c r="T35" s="241" t="s">
        <v>234</v>
      </c>
      <c r="U35" s="220">
        <v>2.1949999999999998</v>
      </c>
      <c r="V35" s="220">
        <f>ROUND(E35*U35,2)</f>
        <v>443.42</v>
      </c>
      <c r="W35" s="220"/>
      <c r="X35" s="220" t="s">
        <v>235</v>
      </c>
      <c r="Y35" s="22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2" x14ac:dyDescent="0.2">
      <c r="A36" s="217"/>
      <c r="B36" s="218"/>
      <c r="C36" s="255" t="s">
        <v>268</v>
      </c>
      <c r="D36" s="243"/>
      <c r="E36" s="243"/>
      <c r="F36" s="243"/>
      <c r="G36" s="243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239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42" t="str">
        <f>C36</f>
        <v>sypaninou z vhodných hornin tř. 1 - 4 nebo materiálem, uloženým ve vzdálenosti do 30 m od vnějšího kraje objektu, pro jakoukoliv míru zhutnění,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6" t="s">
        <v>269</v>
      </c>
      <c r="D37" s="221"/>
      <c r="E37" s="222">
        <v>159.02500000000001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241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6" t="s">
        <v>270</v>
      </c>
      <c r="D38" s="221"/>
      <c r="E38" s="222">
        <v>62.242190000000001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241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6" t="s">
        <v>271</v>
      </c>
      <c r="D39" s="221"/>
      <c r="E39" s="222">
        <v>31.860939999999999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241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272</v>
      </c>
      <c r="D40" s="221"/>
      <c r="E40" s="222">
        <v>-9.49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241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273</v>
      </c>
      <c r="D41" s="221"/>
      <c r="E41" s="222">
        <v>-33.35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241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274</v>
      </c>
      <c r="D42" s="221"/>
      <c r="E42" s="222">
        <v>-15.875999999999999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241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275</v>
      </c>
      <c r="D43" s="221"/>
      <c r="E43" s="222">
        <v>37.200000000000003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241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276</v>
      </c>
      <c r="D44" s="221"/>
      <c r="E44" s="222">
        <v>-11.1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241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277</v>
      </c>
      <c r="D45" s="221"/>
      <c r="E45" s="222">
        <v>-21.437999999999999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241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278</v>
      </c>
      <c r="D46" s="221"/>
      <c r="E46" s="222">
        <v>2.94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241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5">
        <v>4</v>
      </c>
      <c r="B47" s="236" t="s">
        <v>279</v>
      </c>
      <c r="C47" s="254" t="s">
        <v>280</v>
      </c>
      <c r="D47" s="237" t="s">
        <v>281</v>
      </c>
      <c r="E47" s="238">
        <v>417.58199999999999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282</v>
      </c>
      <c r="T47" s="241" t="s">
        <v>283</v>
      </c>
      <c r="U47" s="220">
        <v>0</v>
      </c>
      <c r="V47" s="220">
        <f>ROUND(E47*U47,2)</f>
        <v>0</v>
      </c>
      <c r="W47" s="220"/>
      <c r="X47" s="220" t="s">
        <v>235</v>
      </c>
      <c r="Y47" s="22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284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8" t="s">
        <v>285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9" t="s">
        <v>287</v>
      </c>
      <c r="D49" s="245"/>
      <c r="E49" s="245"/>
      <c r="F49" s="245"/>
      <c r="G49" s="245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286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9" t="s">
        <v>288</v>
      </c>
      <c r="D50" s="245"/>
      <c r="E50" s="245"/>
      <c r="F50" s="245"/>
      <c r="G50" s="245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286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9" t="s">
        <v>1050</v>
      </c>
      <c r="D51" s="245"/>
      <c r="E51" s="245"/>
      <c r="F51" s="245"/>
      <c r="G51" s="245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286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9" t="s">
        <v>1051</v>
      </c>
      <c r="D52" s="245"/>
      <c r="E52" s="245"/>
      <c r="F52" s="245"/>
      <c r="G52" s="245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286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2" t="str">
        <f>C52</f>
        <v>Náklad na uložení do recyklačního střediska či na skládku s oprávněním k opětovnému využití dodaného typu odpadu.</v>
      </c>
      <c r="BB52" s="210"/>
      <c r="BC52" s="210"/>
      <c r="BD52" s="210"/>
      <c r="BE52" s="210"/>
      <c r="BF52" s="210"/>
      <c r="BG52" s="210"/>
      <c r="BH52" s="210"/>
    </row>
    <row r="53" spans="1:60" ht="22.5" outlineLevel="3" x14ac:dyDescent="0.2">
      <c r="A53" s="217"/>
      <c r="B53" s="218"/>
      <c r="C53" s="259" t="s">
        <v>289</v>
      </c>
      <c r="D53" s="245"/>
      <c r="E53" s="245"/>
      <c r="F53" s="245"/>
      <c r="G53" s="245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286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42" t="str">
        <f>C53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6" t="s">
        <v>290</v>
      </c>
      <c r="D54" s="221"/>
      <c r="E54" s="222">
        <v>417.58199999999999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241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8" t="s">
        <v>228</v>
      </c>
      <c r="B55" s="229" t="s">
        <v>51</v>
      </c>
      <c r="C55" s="253" t="s">
        <v>104</v>
      </c>
      <c r="D55" s="230"/>
      <c r="E55" s="231"/>
      <c r="F55" s="232"/>
      <c r="G55" s="232">
        <f>SUMIF(AG56:AG108,"&lt;&gt;NOR",G56:G108)</f>
        <v>0</v>
      </c>
      <c r="H55" s="232"/>
      <c r="I55" s="232">
        <f>SUM(I56:I108)</f>
        <v>0</v>
      </c>
      <c r="J55" s="232"/>
      <c r="K55" s="232">
        <f>SUM(K56:K108)</f>
        <v>0</v>
      </c>
      <c r="L55" s="232"/>
      <c r="M55" s="232">
        <f>SUM(M56:M108)</f>
        <v>0</v>
      </c>
      <c r="N55" s="231"/>
      <c r="O55" s="231">
        <f>SUM(O56:O108)</f>
        <v>354.6</v>
      </c>
      <c r="P55" s="231"/>
      <c r="Q55" s="231">
        <f>SUM(Q56:Q108)</f>
        <v>0</v>
      </c>
      <c r="R55" s="232"/>
      <c r="S55" s="232"/>
      <c r="T55" s="233"/>
      <c r="U55" s="227"/>
      <c r="V55" s="227">
        <f>SUM(V56:V108)</f>
        <v>393.04</v>
      </c>
      <c r="W55" s="227"/>
      <c r="X55" s="227"/>
      <c r="Y55" s="227"/>
      <c r="AG55" t="s">
        <v>229</v>
      </c>
    </row>
    <row r="56" spans="1:60" outlineLevel="1" x14ac:dyDescent="0.2">
      <c r="A56" s="235">
        <v>5</v>
      </c>
      <c r="B56" s="236" t="s">
        <v>291</v>
      </c>
      <c r="C56" s="254" t="s">
        <v>292</v>
      </c>
      <c r="D56" s="237" t="s">
        <v>232</v>
      </c>
      <c r="E56" s="238">
        <v>16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1.665</v>
      </c>
      <c r="O56" s="238">
        <f>ROUND(E56*N56,2)</f>
        <v>26.64</v>
      </c>
      <c r="P56" s="238">
        <v>0</v>
      </c>
      <c r="Q56" s="238">
        <f>ROUND(E56*P56,2)</f>
        <v>0</v>
      </c>
      <c r="R56" s="240" t="s">
        <v>293</v>
      </c>
      <c r="S56" s="240" t="s">
        <v>234</v>
      </c>
      <c r="T56" s="241" t="s">
        <v>234</v>
      </c>
      <c r="U56" s="220">
        <v>0.92</v>
      </c>
      <c r="V56" s="220">
        <f>ROUND(E56*U56,2)</f>
        <v>14.72</v>
      </c>
      <c r="W56" s="220"/>
      <c r="X56" s="220" t="s">
        <v>235</v>
      </c>
      <c r="Y56" s="22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5" t="s">
        <v>294</v>
      </c>
      <c r="D57" s="243"/>
      <c r="E57" s="243"/>
      <c r="F57" s="243"/>
      <c r="G57" s="243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239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6" t="s">
        <v>295</v>
      </c>
      <c r="D58" s="221"/>
      <c r="E58" s="222">
        <v>16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241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6</v>
      </c>
      <c r="B59" s="236" t="s">
        <v>296</v>
      </c>
      <c r="C59" s="254" t="s">
        <v>297</v>
      </c>
      <c r="D59" s="237" t="s">
        <v>298</v>
      </c>
      <c r="E59" s="238">
        <v>80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1.0500000000000001E-2</v>
      </c>
      <c r="O59" s="238">
        <f>ROUND(E59*N59,2)</f>
        <v>0.84</v>
      </c>
      <c r="P59" s="238">
        <v>0</v>
      </c>
      <c r="Q59" s="238">
        <f>ROUND(E59*P59,2)</f>
        <v>0</v>
      </c>
      <c r="R59" s="240" t="s">
        <v>293</v>
      </c>
      <c r="S59" s="240" t="s">
        <v>234</v>
      </c>
      <c r="T59" s="241" t="s">
        <v>234</v>
      </c>
      <c r="U59" s="220">
        <v>0.05</v>
      </c>
      <c r="V59" s="220">
        <f>ROUND(E59*U59,2)</f>
        <v>4</v>
      </c>
      <c r="W59" s="220"/>
      <c r="X59" s="220" t="s">
        <v>235</v>
      </c>
      <c r="Y59" s="22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299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6" t="s">
        <v>300</v>
      </c>
      <c r="D61" s="221"/>
      <c r="E61" s="222">
        <v>80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241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5">
        <v>7</v>
      </c>
      <c r="B62" s="236" t="s">
        <v>301</v>
      </c>
      <c r="C62" s="254" t="s">
        <v>302</v>
      </c>
      <c r="D62" s="237" t="s">
        <v>303</v>
      </c>
      <c r="E62" s="238">
        <v>160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1.7000000000000001E-4</v>
      </c>
      <c r="O62" s="238">
        <f>ROUND(E62*N62,2)</f>
        <v>0.03</v>
      </c>
      <c r="P62" s="238">
        <v>0</v>
      </c>
      <c r="Q62" s="238">
        <f>ROUND(E62*P62,2)</f>
        <v>0</v>
      </c>
      <c r="R62" s="240" t="s">
        <v>293</v>
      </c>
      <c r="S62" s="240" t="s">
        <v>234</v>
      </c>
      <c r="T62" s="241" t="s">
        <v>234</v>
      </c>
      <c r="U62" s="220">
        <v>7.4999999999999997E-2</v>
      </c>
      <c r="V62" s="220">
        <f>ROUND(E62*U62,2)</f>
        <v>12</v>
      </c>
      <c r="W62" s="220"/>
      <c r="X62" s="220" t="s">
        <v>235</v>
      </c>
      <c r="Y62" s="220" t="s">
        <v>236</v>
      </c>
      <c r="Z62" s="210"/>
      <c r="AA62" s="210"/>
      <c r="AB62" s="210"/>
      <c r="AC62" s="210"/>
      <c r="AD62" s="210"/>
      <c r="AE62" s="210"/>
      <c r="AF62" s="210"/>
      <c r="AG62" s="210" t="s">
        <v>237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304</v>
      </c>
      <c r="D63" s="243"/>
      <c r="E63" s="243"/>
      <c r="F63" s="243"/>
      <c r="G63" s="243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239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6" t="s">
        <v>305</v>
      </c>
      <c r="D64" s="221"/>
      <c r="E64" s="222">
        <v>160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241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8</v>
      </c>
      <c r="B65" s="236" t="s">
        <v>306</v>
      </c>
      <c r="C65" s="254" t="s">
        <v>307</v>
      </c>
      <c r="D65" s="237" t="s">
        <v>232</v>
      </c>
      <c r="E65" s="238">
        <v>11.1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2.1</v>
      </c>
      <c r="O65" s="238">
        <f>ROUND(E65*N65,2)</f>
        <v>23.31</v>
      </c>
      <c r="P65" s="238">
        <v>0</v>
      </c>
      <c r="Q65" s="238">
        <f>ROUND(E65*P65,2)</f>
        <v>0</v>
      </c>
      <c r="R65" s="240" t="s">
        <v>293</v>
      </c>
      <c r="S65" s="240" t="s">
        <v>234</v>
      </c>
      <c r="T65" s="241" t="s">
        <v>234</v>
      </c>
      <c r="U65" s="220">
        <v>0.96499999999999997</v>
      </c>
      <c r="V65" s="220">
        <f>ROUND(E65*U65,2)</f>
        <v>10.71</v>
      </c>
      <c r="W65" s="220"/>
      <c r="X65" s="220" t="s">
        <v>235</v>
      </c>
      <c r="Y65" s="220" t="s">
        <v>236</v>
      </c>
      <c r="Z65" s="210"/>
      <c r="AA65" s="210"/>
      <c r="AB65" s="210"/>
      <c r="AC65" s="210"/>
      <c r="AD65" s="210"/>
      <c r="AE65" s="210"/>
      <c r="AF65" s="210"/>
      <c r="AG65" s="210" t="s">
        <v>237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308</v>
      </c>
      <c r="D66" s="221"/>
      <c r="E66" s="222">
        <v>5.52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241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6" t="s">
        <v>309</v>
      </c>
      <c r="D67" s="221"/>
      <c r="E67" s="222">
        <v>3.18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241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6" t="s">
        <v>310</v>
      </c>
      <c r="D68" s="221"/>
      <c r="E68" s="222">
        <v>2.4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241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5">
        <v>9</v>
      </c>
      <c r="B69" s="236" t="s">
        <v>311</v>
      </c>
      <c r="C69" s="254" t="s">
        <v>312</v>
      </c>
      <c r="D69" s="237" t="s">
        <v>313</v>
      </c>
      <c r="E69" s="238">
        <v>24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0.22627</v>
      </c>
      <c r="O69" s="238">
        <f>ROUND(E69*N69,2)</f>
        <v>5.43</v>
      </c>
      <c r="P69" s="238">
        <v>0</v>
      </c>
      <c r="Q69" s="238">
        <f>ROUND(E69*P69,2)</f>
        <v>0</v>
      </c>
      <c r="R69" s="240"/>
      <c r="S69" s="240" t="s">
        <v>234</v>
      </c>
      <c r="T69" s="241" t="s">
        <v>234</v>
      </c>
      <c r="U69" s="220">
        <v>2.4809999999999999</v>
      </c>
      <c r="V69" s="220">
        <f>ROUND(E69*U69,2)</f>
        <v>59.54</v>
      </c>
      <c r="W69" s="220"/>
      <c r="X69" s="220" t="s">
        <v>235</v>
      </c>
      <c r="Y69" s="220" t="s">
        <v>236</v>
      </c>
      <c r="Z69" s="210"/>
      <c r="AA69" s="210"/>
      <c r="AB69" s="210"/>
      <c r="AC69" s="210"/>
      <c r="AD69" s="210"/>
      <c r="AE69" s="210"/>
      <c r="AF69" s="210"/>
      <c r="AG69" s="210" t="s">
        <v>237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6" t="s">
        <v>314</v>
      </c>
      <c r="D70" s="221"/>
      <c r="E70" s="222">
        <v>24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241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46">
        <v>10</v>
      </c>
      <c r="B71" s="247" t="s">
        <v>315</v>
      </c>
      <c r="C71" s="260" t="s">
        <v>316</v>
      </c>
      <c r="D71" s="248" t="s">
        <v>313</v>
      </c>
      <c r="E71" s="249">
        <v>24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1.6</v>
      </c>
      <c r="O71" s="249">
        <f>ROUND(E71*N71,2)</f>
        <v>38.4</v>
      </c>
      <c r="P71" s="249">
        <v>0</v>
      </c>
      <c r="Q71" s="249">
        <f>ROUND(E71*P71,2)</f>
        <v>0</v>
      </c>
      <c r="R71" s="251"/>
      <c r="S71" s="251" t="s">
        <v>282</v>
      </c>
      <c r="T71" s="252" t="s">
        <v>283</v>
      </c>
      <c r="U71" s="220">
        <v>0</v>
      </c>
      <c r="V71" s="220">
        <f>ROUND(E71*U71,2)</f>
        <v>0</v>
      </c>
      <c r="W71" s="220"/>
      <c r="X71" s="220" t="s">
        <v>317</v>
      </c>
      <c r="Y71" s="220" t="s">
        <v>236</v>
      </c>
      <c r="Z71" s="210"/>
      <c r="AA71" s="210"/>
      <c r="AB71" s="210"/>
      <c r="AC71" s="210"/>
      <c r="AD71" s="210"/>
      <c r="AE71" s="210"/>
      <c r="AF71" s="210"/>
      <c r="AG71" s="210" t="s">
        <v>318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5">
        <v>11</v>
      </c>
      <c r="B72" s="236" t="s">
        <v>319</v>
      </c>
      <c r="C72" s="254" t="s">
        <v>320</v>
      </c>
      <c r="D72" s="237" t="s">
        <v>313</v>
      </c>
      <c r="E72" s="238">
        <v>18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0.25002999999999997</v>
      </c>
      <c r="O72" s="238">
        <f>ROUND(E72*N72,2)</f>
        <v>4.5</v>
      </c>
      <c r="P72" s="238">
        <v>0</v>
      </c>
      <c r="Q72" s="238">
        <f>ROUND(E72*P72,2)</f>
        <v>0</v>
      </c>
      <c r="R72" s="240"/>
      <c r="S72" s="240" t="s">
        <v>234</v>
      </c>
      <c r="T72" s="241" t="s">
        <v>234</v>
      </c>
      <c r="U72" s="220">
        <v>2.6459999999999999</v>
      </c>
      <c r="V72" s="220">
        <f>ROUND(E72*U72,2)</f>
        <v>47.63</v>
      </c>
      <c r="W72" s="220"/>
      <c r="X72" s="220" t="s">
        <v>235</v>
      </c>
      <c r="Y72" s="220" t="s">
        <v>236</v>
      </c>
      <c r="Z72" s="210"/>
      <c r="AA72" s="210"/>
      <c r="AB72" s="210"/>
      <c r="AC72" s="210"/>
      <c r="AD72" s="210"/>
      <c r="AE72" s="210"/>
      <c r="AF72" s="210"/>
      <c r="AG72" s="210" t="s">
        <v>237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6" t="s">
        <v>321</v>
      </c>
      <c r="D73" s="221"/>
      <c r="E73" s="222">
        <v>18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241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12</v>
      </c>
      <c r="B74" s="247" t="s">
        <v>322</v>
      </c>
      <c r="C74" s="260" t="s">
        <v>323</v>
      </c>
      <c r="D74" s="248" t="s">
        <v>313</v>
      </c>
      <c r="E74" s="249">
        <v>4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4.7</v>
      </c>
      <c r="O74" s="249">
        <f>ROUND(E74*N74,2)</f>
        <v>18.8</v>
      </c>
      <c r="P74" s="249">
        <v>0</v>
      </c>
      <c r="Q74" s="249">
        <f>ROUND(E74*P74,2)</f>
        <v>0</v>
      </c>
      <c r="R74" s="251"/>
      <c r="S74" s="251" t="s">
        <v>282</v>
      </c>
      <c r="T74" s="252" t="s">
        <v>283</v>
      </c>
      <c r="U74" s="220">
        <v>0</v>
      </c>
      <c r="V74" s="220">
        <f>ROUND(E74*U74,2)</f>
        <v>0</v>
      </c>
      <c r="W74" s="220"/>
      <c r="X74" s="220" t="s">
        <v>317</v>
      </c>
      <c r="Y74" s="220" t="s">
        <v>236</v>
      </c>
      <c r="Z74" s="210"/>
      <c r="AA74" s="210"/>
      <c r="AB74" s="210"/>
      <c r="AC74" s="210"/>
      <c r="AD74" s="210"/>
      <c r="AE74" s="210"/>
      <c r="AF74" s="210"/>
      <c r="AG74" s="210" t="s">
        <v>318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13</v>
      </c>
      <c r="B75" s="247" t="s">
        <v>324</v>
      </c>
      <c r="C75" s="260" t="s">
        <v>325</v>
      </c>
      <c r="D75" s="248" t="s">
        <v>313</v>
      </c>
      <c r="E75" s="249">
        <v>3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3.7</v>
      </c>
      <c r="O75" s="249">
        <f>ROUND(E75*N75,2)</f>
        <v>11.1</v>
      </c>
      <c r="P75" s="249">
        <v>0</v>
      </c>
      <c r="Q75" s="249">
        <f>ROUND(E75*P75,2)</f>
        <v>0</v>
      </c>
      <c r="R75" s="251"/>
      <c r="S75" s="251" t="s">
        <v>282</v>
      </c>
      <c r="T75" s="252" t="s">
        <v>283</v>
      </c>
      <c r="U75" s="220">
        <v>0</v>
      </c>
      <c r="V75" s="220">
        <f>ROUND(E75*U75,2)</f>
        <v>0</v>
      </c>
      <c r="W75" s="220"/>
      <c r="X75" s="220" t="s">
        <v>317</v>
      </c>
      <c r="Y75" s="220" t="s">
        <v>236</v>
      </c>
      <c r="Z75" s="210"/>
      <c r="AA75" s="210"/>
      <c r="AB75" s="210"/>
      <c r="AC75" s="210"/>
      <c r="AD75" s="210"/>
      <c r="AE75" s="210"/>
      <c r="AF75" s="210"/>
      <c r="AG75" s="210" t="s">
        <v>318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14</v>
      </c>
      <c r="B76" s="247" t="s">
        <v>326</v>
      </c>
      <c r="C76" s="260" t="s">
        <v>327</v>
      </c>
      <c r="D76" s="248" t="s">
        <v>313</v>
      </c>
      <c r="E76" s="249">
        <v>4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4.2</v>
      </c>
      <c r="O76" s="249">
        <f>ROUND(E76*N76,2)</f>
        <v>16.8</v>
      </c>
      <c r="P76" s="249">
        <v>0</v>
      </c>
      <c r="Q76" s="249">
        <f>ROUND(E76*P76,2)</f>
        <v>0</v>
      </c>
      <c r="R76" s="251"/>
      <c r="S76" s="251" t="s">
        <v>282</v>
      </c>
      <c r="T76" s="252" t="s">
        <v>283</v>
      </c>
      <c r="U76" s="220">
        <v>0</v>
      </c>
      <c r="V76" s="220">
        <f>ROUND(E76*U76,2)</f>
        <v>0</v>
      </c>
      <c r="W76" s="220"/>
      <c r="X76" s="220" t="s">
        <v>317</v>
      </c>
      <c r="Y76" s="220" t="s">
        <v>236</v>
      </c>
      <c r="Z76" s="210"/>
      <c r="AA76" s="210"/>
      <c r="AB76" s="210"/>
      <c r="AC76" s="210"/>
      <c r="AD76" s="210"/>
      <c r="AE76" s="210"/>
      <c r="AF76" s="210"/>
      <c r="AG76" s="210" t="s">
        <v>318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15</v>
      </c>
      <c r="B77" s="247" t="s">
        <v>328</v>
      </c>
      <c r="C77" s="260" t="s">
        <v>329</v>
      </c>
      <c r="D77" s="248" t="s">
        <v>313</v>
      </c>
      <c r="E77" s="249">
        <v>4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6.2</v>
      </c>
      <c r="O77" s="249">
        <f>ROUND(E77*N77,2)</f>
        <v>24.8</v>
      </c>
      <c r="P77" s="249">
        <v>0</v>
      </c>
      <c r="Q77" s="249">
        <f>ROUND(E77*P77,2)</f>
        <v>0</v>
      </c>
      <c r="R77" s="251"/>
      <c r="S77" s="251" t="s">
        <v>282</v>
      </c>
      <c r="T77" s="252" t="s">
        <v>283</v>
      </c>
      <c r="U77" s="220">
        <v>0</v>
      </c>
      <c r="V77" s="220">
        <f>ROUND(E77*U77,2)</f>
        <v>0</v>
      </c>
      <c r="W77" s="220"/>
      <c r="X77" s="220" t="s">
        <v>317</v>
      </c>
      <c r="Y77" s="220" t="s">
        <v>236</v>
      </c>
      <c r="Z77" s="210"/>
      <c r="AA77" s="210"/>
      <c r="AB77" s="210"/>
      <c r="AC77" s="210"/>
      <c r="AD77" s="210"/>
      <c r="AE77" s="210"/>
      <c r="AF77" s="210"/>
      <c r="AG77" s="210" t="s">
        <v>318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16</v>
      </c>
      <c r="B78" s="247" t="s">
        <v>330</v>
      </c>
      <c r="C78" s="260" t="s">
        <v>331</v>
      </c>
      <c r="D78" s="248" t="s">
        <v>313</v>
      </c>
      <c r="E78" s="249">
        <v>3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4.9000000000000004</v>
      </c>
      <c r="O78" s="249">
        <f>ROUND(E78*N78,2)</f>
        <v>14.7</v>
      </c>
      <c r="P78" s="249">
        <v>0</v>
      </c>
      <c r="Q78" s="249">
        <f>ROUND(E78*P78,2)</f>
        <v>0</v>
      </c>
      <c r="R78" s="251"/>
      <c r="S78" s="251" t="s">
        <v>282</v>
      </c>
      <c r="T78" s="252" t="s">
        <v>283</v>
      </c>
      <c r="U78" s="220">
        <v>0</v>
      </c>
      <c r="V78" s="220">
        <f>ROUND(E78*U78,2)</f>
        <v>0</v>
      </c>
      <c r="W78" s="220"/>
      <c r="X78" s="220" t="s">
        <v>317</v>
      </c>
      <c r="Y78" s="220" t="s">
        <v>236</v>
      </c>
      <c r="Z78" s="210"/>
      <c r="AA78" s="210"/>
      <c r="AB78" s="210"/>
      <c r="AC78" s="210"/>
      <c r="AD78" s="210"/>
      <c r="AE78" s="210"/>
      <c r="AF78" s="210"/>
      <c r="AG78" s="210" t="s">
        <v>318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5">
        <v>17</v>
      </c>
      <c r="B79" s="236" t="s">
        <v>332</v>
      </c>
      <c r="C79" s="254" t="s">
        <v>333</v>
      </c>
      <c r="D79" s="237" t="s">
        <v>232</v>
      </c>
      <c r="E79" s="238">
        <v>14.553000000000001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2.5249999999999999</v>
      </c>
      <c r="O79" s="238">
        <f>ROUND(E79*N79,2)</f>
        <v>36.75</v>
      </c>
      <c r="P79" s="238">
        <v>0</v>
      </c>
      <c r="Q79" s="238">
        <f>ROUND(E79*P79,2)</f>
        <v>0</v>
      </c>
      <c r="R79" s="240" t="s">
        <v>334</v>
      </c>
      <c r="S79" s="240" t="s">
        <v>234</v>
      </c>
      <c r="T79" s="241" t="s">
        <v>234</v>
      </c>
      <c r="U79" s="220">
        <v>0.48</v>
      </c>
      <c r="V79" s="220">
        <f>ROUND(E79*U79,2)</f>
        <v>6.99</v>
      </c>
      <c r="W79" s="220"/>
      <c r="X79" s="220" t="s">
        <v>235</v>
      </c>
      <c r="Y79" s="220" t="s">
        <v>236</v>
      </c>
      <c r="Z79" s="210"/>
      <c r="AA79" s="210"/>
      <c r="AB79" s="210"/>
      <c r="AC79" s="210"/>
      <c r="AD79" s="210"/>
      <c r="AE79" s="210"/>
      <c r="AF79" s="210"/>
      <c r="AG79" s="210" t="s">
        <v>237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8" t="s">
        <v>335</v>
      </c>
      <c r="D80" s="244"/>
      <c r="E80" s="244"/>
      <c r="F80" s="244"/>
      <c r="G80" s="244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286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9" t="s">
        <v>336</v>
      </c>
      <c r="D81" s="245"/>
      <c r="E81" s="245"/>
      <c r="F81" s="245"/>
      <c r="G81" s="245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6" t="s">
        <v>337</v>
      </c>
      <c r="D82" s="221"/>
      <c r="E82" s="222">
        <v>13.23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241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61" t="s">
        <v>338</v>
      </c>
      <c r="D83" s="225"/>
      <c r="E83" s="226">
        <v>1.323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241</v>
      </c>
      <c r="AH83" s="210">
        <v>4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18</v>
      </c>
      <c r="B84" s="236" t="s">
        <v>339</v>
      </c>
      <c r="C84" s="254" t="s">
        <v>340</v>
      </c>
      <c r="D84" s="237" t="s">
        <v>303</v>
      </c>
      <c r="E84" s="238">
        <v>13.55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3.9149999999999997E-2</v>
      </c>
      <c r="O84" s="238">
        <f>ROUND(E84*N84,2)</f>
        <v>0.53</v>
      </c>
      <c r="P84" s="238">
        <v>0</v>
      </c>
      <c r="Q84" s="238">
        <f>ROUND(E84*P84,2)</f>
        <v>0</v>
      </c>
      <c r="R84" s="240" t="s">
        <v>334</v>
      </c>
      <c r="S84" s="240" t="s">
        <v>234</v>
      </c>
      <c r="T84" s="241" t="s">
        <v>234</v>
      </c>
      <c r="U84" s="220">
        <v>1.05</v>
      </c>
      <c r="V84" s="220">
        <f>ROUND(E84*U84,2)</f>
        <v>14.23</v>
      </c>
      <c r="W84" s="220"/>
      <c r="X84" s="220" t="s">
        <v>235</v>
      </c>
      <c r="Y84" s="220" t="s">
        <v>236</v>
      </c>
      <c r="Z84" s="210"/>
      <c r="AA84" s="210"/>
      <c r="AB84" s="210"/>
      <c r="AC84" s="210"/>
      <c r="AD84" s="210"/>
      <c r="AE84" s="210"/>
      <c r="AF84" s="210"/>
      <c r="AG84" s="210" t="s">
        <v>237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5" t="s">
        <v>341</v>
      </c>
      <c r="D85" s="243"/>
      <c r="E85" s="243"/>
      <c r="F85" s="243"/>
      <c r="G85" s="24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239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2" t="str">
        <f>C85</f>
        <v>svislé nebo šikmé (odkloněné), půdorysně přímé nebo zalomené, stěn základových pasů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6" t="s">
        <v>342</v>
      </c>
      <c r="D86" s="221"/>
      <c r="E86" s="222">
        <v>13.55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241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5">
        <v>19</v>
      </c>
      <c r="B87" s="236" t="s">
        <v>343</v>
      </c>
      <c r="C87" s="254" t="s">
        <v>344</v>
      </c>
      <c r="D87" s="237" t="s">
        <v>303</v>
      </c>
      <c r="E87" s="238">
        <v>13.55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334</v>
      </c>
      <c r="S87" s="240" t="s">
        <v>234</v>
      </c>
      <c r="T87" s="241" t="s">
        <v>234</v>
      </c>
      <c r="U87" s="220">
        <v>0.32</v>
      </c>
      <c r="V87" s="220">
        <f>ROUND(E87*U87,2)</f>
        <v>4.34</v>
      </c>
      <c r="W87" s="220"/>
      <c r="X87" s="220" t="s">
        <v>235</v>
      </c>
      <c r="Y87" s="220" t="s">
        <v>236</v>
      </c>
      <c r="Z87" s="210"/>
      <c r="AA87" s="210"/>
      <c r="AB87" s="210"/>
      <c r="AC87" s="210"/>
      <c r="AD87" s="210"/>
      <c r="AE87" s="210"/>
      <c r="AF87" s="210"/>
      <c r="AG87" s="210" t="s">
        <v>237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outlineLevel="2" x14ac:dyDescent="0.2">
      <c r="A88" s="217"/>
      <c r="B88" s="218"/>
      <c r="C88" s="255" t="s">
        <v>341</v>
      </c>
      <c r="D88" s="243"/>
      <c r="E88" s="243"/>
      <c r="F88" s="243"/>
      <c r="G88" s="243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239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42" t="str">
        <f>C88</f>
        <v>svislé nebo šikmé (odkloněné), půdorysně přímé nebo zalomené, stěn základových pasů ve volných nebo zapažených jámách, rýhách, šachtách, včetně případných vzpěr,</v>
      </c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9" t="s">
        <v>345</v>
      </c>
      <c r="D89" s="245"/>
      <c r="E89" s="245"/>
      <c r="F89" s="245"/>
      <c r="G89" s="245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286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5">
        <v>20</v>
      </c>
      <c r="B90" s="236" t="s">
        <v>346</v>
      </c>
      <c r="C90" s="254" t="s">
        <v>347</v>
      </c>
      <c r="D90" s="237" t="s">
        <v>232</v>
      </c>
      <c r="E90" s="238">
        <v>33.357500000000002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2.5249999999999999</v>
      </c>
      <c r="O90" s="238">
        <f>ROUND(E90*N90,2)</f>
        <v>84.23</v>
      </c>
      <c r="P90" s="238">
        <v>0</v>
      </c>
      <c r="Q90" s="238">
        <f>ROUND(E90*P90,2)</f>
        <v>0</v>
      </c>
      <c r="R90" s="240" t="s">
        <v>334</v>
      </c>
      <c r="S90" s="240" t="s">
        <v>234</v>
      </c>
      <c r="T90" s="241" t="s">
        <v>234</v>
      </c>
      <c r="U90" s="220">
        <v>0.48</v>
      </c>
      <c r="V90" s="220">
        <f>ROUND(E90*U90,2)</f>
        <v>16.010000000000002</v>
      </c>
      <c r="W90" s="220"/>
      <c r="X90" s="220" t="s">
        <v>235</v>
      </c>
      <c r="Y90" s="22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5" t="s">
        <v>348</v>
      </c>
      <c r="D91" s="243"/>
      <c r="E91" s="243"/>
      <c r="F91" s="243"/>
      <c r="G91" s="24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239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9" t="s">
        <v>349</v>
      </c>
      <c r="D92" s="245"/>
      <c r="E92" s="245"/>
      <c r="F92" s="245"/>
      <c r="G92" s="245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286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350</v>
      </c>
      <c r="D93" s="221"/>
      <c r="E93" s="222">
        <v>19.8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241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6" t="s">
        <v>351</v>
      </c>
      <c r="D94" s="221"/>
      <c r="E94" s="222">
        <v>9.35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241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6" t="s">
        <v>352</v>
      </c>
      <c r="D95" s="221"/>
      <c r="E95" s="222">
        <v>4.2074999999999996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241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5">
        <v>21</v>
      </c>
      <c r="B96" s="236" t="s">
        <v>353</v>
      </c>
      <c r="C96" s="254" t="s">
        <v>354</v>
      </c>
      <c r="D96" s="237" t="s">
        <v>303</v>
      </c>
      <c r="E96" s="238">
        <v>83.71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38">
        <v>3.9190000000000003E-2</v>
      </c>
      <c r="O96" s="238">
        <f>ROUND(E96*N96,2)</f>
        <v>3.28</v>
      </c>
      <c r="P96" s="238">
        <v>0</v>
      </c>
      <c r="Q96" s="238">
        <f>ROUND(E96*P96,2)</f>
        <v>0</v>
      </c>
      <c r="R96" s="240" t="s">
        <v>334</v>
      </c>
      <c r="S96" s="240" t="s">
        <v>234</v>
      </c>
      <c r="T96" s="241" t="s">
        <v>234</v>
      </c>
      <c r="U96" s="220">
        <v>1.05</v>
      </c>
      <c r="V96" s="220">
        <f>ROUND(E96*U96,2)</f>
        <v>87.9</v>
      </c>
      <c r="W96" s="220"/>
      <c r="X96" s="220" t="s">
        <v>235</v>
      </c>
      <c r="Y96" s="220" t="s">
        <v>236</v>
      </c>
      <c r="Z96" s="210"/>
      <c r="AA96" s="210"/>
      <c r="AB96" s="210"/>
      <c r="AC96" s="210"/>
      <c r="AD96" s="210"/>
      <c r="AE96" s="210"/>
      <c r="AF96" s="210"/>
      <c r="AG96" s="210" t="s">
        <v>237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2" x14ac:dyDescent="0.2">
      <c r="A97" s="217"/>
      <c r="B97" s="218"/>
      <c r="C97" s="255" t="s">
        <v>355</v>
      </c>
      <c r="D97" s="243"/>
      <c r="E97" s="243"/>
      <c r="F97" s="243"/>
      <c r="G97" s="243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239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2" t="str">
        <f>C97</f>
        <v>bednění svislé nebo šikmé (odkloněné), půdorysně přímé nebo zalomené, stěn základových patek ve volných nebo zapažených jámách, rýhách, šachtách, včetně případných vzpěr,</v>
      </c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6" t="s">
        <v>356</v>
      </c>
      <c r="D98" s="221"/>
      <c r="E98" s="222">
        <v>52.8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241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56" t="s">
        <v>357</v>
      </c>
      <c r="D99" s="221"/>
      <c r="E99" s="222">
        <v>20.350000000000001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241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6" t="s">
        <v>358</v>
      </c>
      <c r="D100" s="221"/>
      <c r="E100" s="222">
        <v>10.56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241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5">
        <v>22</v>
      </c>
      <c r="B101" s="236" t="s">
        <v>359</v>
      </c>
      <c r="C101" s="254" t="s">
        <v>360</v>
      </c>
      <c r="D101" s="237" t="s">
        <v>303</v>
      </c>
      <c r="E101" s="238">
        <v>83.71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 t="s">
        <v>334</v>
      </c>
      <c r="S101" s="240" t="s">
        <v>234</v>
      </c>
      <c r="T101" s="241" t="s">
        <v>234</v>
      </c>
      <c r="U101" s="220">
        <v>0.32</v>
      </c>
      <c r="V101" s="220">
        <f>ROUND(E101*U101,2)</f>
        <v>26.79</v>
      </c>
      <c r="W101" s="220"/>
      <c r="X101" s="220" t="s">
        <v>235</v>
      </c>
      <c r="Y101" s="220" t="s">
        <v>236</v>
      </c>
      <c r="Z101" s="210"/>
      <c r="AA101" s="210"/>
      <c r="AB101" s="210"/>
      <c r="AC101" s="210"/>
      <c r="AD101" s="210"/>
      <c r="AE101" s="210"/>
      <c r="AF101" s="210"/>
      <c r="AG101" s="210" t="s">
        <v>237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5" t="s">
        <v>355</v>
      </c>
      <c r="D102" s="243"/>
      <c r="E102" s="243"/>
      <c r="F102" s="243"/>
      <c r="G102" s="243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239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bednění svislé nebo šikmé (odkloněné), půdorysně přímé nebo zalomené, stěn základových patek ve volných nebo zapažených jámách, rýhách, šachtách, včetně případných vzpěr,</v>
      </c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9" t="s">
        <v>361</v>
      </c>
      <c r="D103" s="245"/>
      <c r="E103" s="245"/>
      <c r="F103" s="245"/>
      <c r="G103" s="245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286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5">
        <v>23</v>
      </c>
      <c r="B104" s="236" t="s">
        <v>362</v>
      </c>
      <c r="C104" s="254" t="s">
        <v>363</v>
      </c>
      <c r="D104" s="237" t="s">
        <v>281</v>
      </c>
      <c r="E104" s="238">
        <v>2.6688000000000001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1.0275300000000001</v>
      </c>
      <c r="O104" s="238">
        <f>ROUND(E104*N104,2)</f>
        <v>2.74</v>
      </c>
      <c r="P104" s="238">
        <v>0</v>
      </c>
      <c r="Q104" s="238">
        <f>ROUND(E104*P104,2)</f>
        <v>0</v>
      </c>
      <c r="R104" s="240" t="s">
        <v>364</v>
      </c>
      <c r="S104" s="240" t="s">
        <v>234</v>
      </c>
      <c r="T104" s="241" t="s">
        <v>234</v>
      </c>
      <c r="U104" s="220">
        <v>23.530999999999999</v>
      </c>
      <c r="V104" s="220">
        <f>ROUND(E104*U104,2)</f>
        <v>62.8</v>
      </c>
      <c r="W104" s="220"/>
      <c r="X104" s="220" t="s">
        <v>235</v>
      </c>
      <c r="Y104" s="22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6" t="s">
        <v>365</v>
      </c>
      <c r="D105" s="221"/>
      <c r="E105" s="222">
        <v>2.6688000000000001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241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5">
        <v>24</v>
      </c>
      <c r="B106" s="236" t="s">
        <v>366</v>
      </c>
      <c r="C106" s="254" t="s">
        <v>367</v>
      </c>
      <c r="D106" s="237" t="s">
        <v>232</v>
      </c>
      <c r="E106" s="238">
        <v>20.8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2.0057999999999998</v>
      </c>
      <c r="O106" s="238">
        <f>ROUND(E106*N106,2)</f>
        <v>41.72</v>
      </c>
      <c r="P106" s="238">
        <v>0</v>
      </c>
      <c r="Q106" s="238">
        <f>ROUND(E106*P106,2)</f>
        <v>0</v>
      </c>
      <c r="R106" s="240" t="s">
        <v>293</v>
      </c>
      <c r="S106" s="240" t="s">
        <v>234</v>
      </c>
      <c r="T106" s="241" t="s">
        <v>234</v>
      </c>
      <c r="U106" s="220">
        <v>1.22</v>
      </c>
      <c r="V106" s="220">
        <f>ROUND(E106*U106,2)</f>
        <v>25.38</v>
      </c>
      <c r="W106" s="220"/>
      <c r="X106" s="220" t="s">
        <v>235</v>
      </c>
      <c r="Y106" s="22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284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5" t="s">
        <v>368</v>
      </c>
      <c r="D107" s="243"/>
      <c r="E107" s="243"/>
      <c r="F107" s="243"/>
      <c r="G107" s="243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239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6" t="s">
        <v>369</v>
      </c>
      <c r="D108" s="221"/>
      <c r="E108" s="222">
        <v>20.8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241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228</v>
      </c>
      <c r="B109" s="229" t="s">
        <v>53</v>
      </c>
      <c r="C109" s="253" t="s">
        <v>105</v>
      </c>
      <c r="D109" s="230"/>
      <c r="E109" s="231"/>
      <c r="F109" s="232"/>
      <c r="G109" s="232">
        <f>SUMIF(AG110:AG135,"&lt;&gt;NOR",G110:G135)</f>
        <v>0</v>
      </c>
      <c r="H109" s="232"/>
      <c r="I109" s="232">
        <f>SUM(I110:I135)</f>
        <v>0</v>
      </c>
      <c r="J109" s="232"/>
      <c r="K109" s="232">
        <f>SUM(K110:K135)</f>
        <v>0</v>
      </c>
      <c r="L109" s="232"/>
      <c r="M109" s="232">
        <f>SUM(M110:M135)</f>
        <v>0</v>
      </c>
      <c r="N109" s="231"/>
      <c r="O109" s="231">
        <f>SUM(O110:O135)</f>
        <v>259.59000000000003</v>
      </c>
      <c r="P109" s="231"/>
      <c r="Q109" s="231">
        <f>SUM(Q110:Q135)</f>
        <v>0</v>
      </c>
      <c r="R109" s="232"/>
      <c r="S109" s="232"/>
      <c r="T109" s="233"/>
      <c r="U109" s="227"/>
      <c r="V109" s="227">
        <f>SUM(V110:V135)</f>
        <v>430.18</v>
      </c>
      <c r="W109" s="227"/>
      <c r="X109" s="227"/>
      <c r="Y109" s="227"/>
      <c r="AG109" t="s">
        <v>229</v>
      </c>
    </row>
    <row r="110" spans="1:60" ht="33.75" outlineLevel="1" x14ac:dyDescent="0.2">
      <c r="A110" s="235">
        <v>25</v>
      </c>
      <c r="B110" s="236" t="s">
        <v>370</v>
      </c>
      <c r="C110" s="254" t="s">
        <v>371</v>
      </c>
      <c r="D110" s="237" t="s">
        <v>303</v>
      </c>
      <c r="E110" s="238">
        <v>652.47500000000002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0.24726999999999999</v>
      </c>
      <c r="O110" s="238">
        <f>ROUND(E110*N110,2)</f>
        <v>161.34</v>
      </c>
      <c r="P110" s="238">
        <v>0</v>
      </c>
      <c r="Q110" s="238">
        <f>ROUND(E110*P110,2)</f>
        <v>0</v>
      </c>
      <c r="R110" s="240" t="s">
        <v>334</v>
      </c>
      <c r="S110" s="240" t="s">
        <v>234</v>
      </c>
      <c r="T110" s="241" t="s">
        <v>234</v>
      </c>
      <c r="U110" s="220">
        <v>0.34</v>
      </c>
      <c r="V110" s="220">
        <f>ROUND(E110*U110,2)</f>
        <v>221.84</v>
      </c>
      <c r="W110" s="220"/>
      <c r="X110" s="220" t="s">
        <v>235</v>
      </c>
      <c r="Y110" s="22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237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372</v>
      </c>
      <c r="D111" s="221"/>
      <c r="E111" s="222">
        <v>213.65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241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373</v>
      </c>
      <c r="D112" s="221"/>
      <c r="E112" s="222">
        <v>267.67500000000001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241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374</v>
      </c>
      <c r="D113" s="221"/>
      <c r="E113" s="222">
        <v>171.15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241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5">
        <v>26</v>
      </c>
      <c r="B114" s="236" t="s">
        <v>375</v>
      </c>
      <c r="C114" s="254" t="s">
        <v>376</v>
      </c>
      <c r="D114" s="237" t="s">
        <v>303</v>
      </c>
      <c r="E114" s="238">
        <v>5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0.20523</v>
      </c>
      <c r="O114" s="238">
        <f>ROUND(E114*N114,2)</f>
        <v>1.03</v>
      </c>
      <c r="P114" s="238">
        <v>0</v>
      </c>
      <c r="Q114" s="238">
        <f>ROUND(E114*P114,2)</f>
        <v>0</v>
      </c>
      <c r="R114" s="240" t="s">
        <v>334</v>
      </c>
      <c r="S114" s="240" t="s">
        <v>234</v>
      </c>
      <c r="T114" s="241" t="s">
        <v>234</v>
      </c>
      <c r="U114" s="220">
        <v>0.59</v>
      </c>
      <c r="V114" s="220">
        <f>ROUND(E114*U114,2)</f>
        <v>2.95</v>
      </c>
      <c r="W114" s="220"/>
      <c r="X114" s="220" t="s">
        <v>235</v>
      </c>
      <c r="Y114" s="22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237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6" t="s">
        <v>377</v>
      </c>
      <c r="D115" s="221"/>
      <c r="E115" s="222">
        <v>5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241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5">
        <v>27</v>
      </c>
      <c r="B116" s="236" t="s">
        <v>378</v>
      </c>
      <c r="C116" s="254" t="s">
        <v>379</v>
      </c>
      <c r="D116" s="237" t="s">
        <v>303</v>
      </c>
      <c r="E116" s="238">
        <v>43.6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0.17355999999999999</v>
      </c>
      <c r="O116" s="238">
        <f>ROUND(E116*N116,2)</f>
        <v>7.57</v>
      </c>
      <c r="P116" s="238">
        <v>0</v>
      </c>
      <c r="Q116" s="238">
        <f>ROUND(E116*P116,2)</f>
        <v>0</v>
      </c>
      <c r="R116" s="240" t="s">
        <v>334</v>
      </c>
      <c r="S116" s="240" t="s">
        <v>234</v>
      </c>
      <c r="T116" s="241" t="s">
        <v>234</v>
      </c>
      <c r="U116" s="220">
        <v>0.53400000000000003</v>
      </c>
      <c r="V116" s="220">
        <f>ROUND(E116*U116,2)</f>
        <v>23.28</v>
      </c>
      <c r="W116" s="220"/>
      <c r="X116" s="220" t="s">
        <v>235</v>
      </c>
      <c r="Y116" s="22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380</v>
      </c>
      <c r="D117" s="221"/>
      <c r="E117" s="222">
        <v>43.6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241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28</v>
      </c>
      <c r="B118" s="236" t="s">
        <v>381</v>
      </c>
      <c r="C118" s="254" t="s">
        <v>382</v>
      </c>
      <c r="D118" s="237" t="s">
        <v>313</v>
      </c>
      <c r="E118" s="238">
        <v>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6.3130000000000006E-2</v>
      </c>
      <c r="O118" s="238">
        <f>ROUND(E118*N118,2)</f>
        <v>0.06</v>
      </c>
      <c r="P118" s="238">
        <v>0</v>
      </c>
      <c r="Q118" s="238">
        <f>ROUND(E118*P118,2)</f>
        <v>0</v>
      </c>
      <c r="R118" s="240" t="s">
        <v>334</v>
      </c>
      <c r="S118" s="240" t="s">
        <v>234</v>
      </c>
      <c r="T118" s="241" t="s">
        <v>234</v>
      </c>
      <c r="U118" s="220">
        <v>0.3</v>
      </c>
      <c r="V118" s="220">
        <f>ROUND(E118*U118,2)</f>
        <v>0.3</v>
      </c>
      <c r="W118" s="220"/>
      <c r="X118" s="220" t="s">
        <v>235</v>
      </c>
      <c r="Y118" s="22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237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6" t="s">
        <v>383</v>
      </c>
      <c r="D119" s="221"/>
      <c r="E119" s="222">
        <v>1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241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5">
        <v>29</v>
      </c>
      <c r="B120" s="236" t="s">
        <v>384</v>
      </c>
      <c r="C120" s="254" t="s">
        <v>385</v>
      </c>
      <c r="D120" s="237" t="s">
        <v>313</v>
      </c>
      <c r="E120" s="238">
        <v>101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5.5210000000000002E-2</v>
      </c>
      <c r="O120" s="238">
        <f>ROUND(E120*N120,2)</f>
        <v>5.58</v>
      </c>
      <c r="P120" s="238">
        <v>0</v>
      </c>
      <c r="Q120" s="238">
        <f>ROUND(E120*P120,2)</f>
        <v>0</v>
      </c>
      <c r="R120" s="240" t="s">
        <v>334</v>
      </c>
      <c r="S120" s="240" t="s">
        <v>234</v>
      </c>
      <c r="T120" s="241" t="s">
        <v>234</v>
      </c>
      <c r="U120" s="220">
        <v>0.45329999999999998</v>
      </c>
      <c r="V120" s="220">
        <f>ROUND(E120*U120,2)</f>
        <v>45.78</v>
      </c>
      <c r="W120" s="220"/>
      <c r="X120" s="220" t="s">
        <v>235</v>
      </c>
      <c r="Y120" s="22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237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386</v>
      </c>
      <c r="D121" s="221"/>
      <c r="E121" s="222">
        <v>6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241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6" t="s">
        <v>387</v>
      </c>
      <c r="D122" s="221"/>
      <c r="E122" s="222">
        <v>15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241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6" t="s">
        <v>388</v>
      </c>
      <c r="D123" s="221"/>
      <c r="E123" s="222">
        <v>78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241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389</v>
      </c>
      <c r="D124" s="221"/>
      <c r="E124" s="222">
        <v>2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241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35">
        <v>30</v>
      </c>
      <c r="B125" s="236" t="s">
        <v>390</v>
      </c>
      <c r="C125" s="254" t="s">
        <v>391</v>
      </c>
      <c r="D125" s="237" t="s">
        <v>281</v>
      </c>
      <c r="E125" s="238">
        <v>4.59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1.221E-2</v>
      </c>
      <c r="O125" s="238">
        <f>ROUND(E125*N125,2)</f>
        <v>0.06</v>
      </c>
      <c r="P125" s="238">
        <v>0</v>
      </c>
      <c r="Q125" s="238">
        <f>ROUND(E125*P125,2)</f>
        <v>0</v>
      </c>
      <c r="R125" s="240" t="s">
        <v>334</v>
      </c>
      <c r="S125" s="240" t="s">
        <v>234</v>
      </c>
      <c r="T125" s="241" t="s">
        <v>234</v>
      </c>
      <c r="U125" s="220">
        <v>15.532999999999999</v>
      </c>
      <c r="V125" s="220">
        <f>ROUND(E125*U125,2)</f>
        <v>71.3</v>
      </c>
      <c r="W125" s="220"/>
      <c r="X125" s="220" t="s">
        <v>235</v>
      </c>
      <c r="Y125" s="22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237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5" t="s">
        <v>392</v>
      </c>
      <c r="D126" s="243"/>
      <c r="E126" s="243"/>
      <c r="F126" s="243"/>
      <c r="G126" s="243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239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6" t="s">
        <v>393</v>
      </c>
      <c r="D127" s="221"/>
      <c r="E127" s="222">
        <v>4.59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241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2.5" outlineLevel="1" x14ac:dyDescent="0.2">
      <c r="A128" s="235">
        <v>31</v>
      </c>
      <c r="B128" s="236" t="s">
        <v>394</v>
      </c>
      <c r="C128" s="254" t="s">
        <v>395</v>
      </c>
      <c r="D128" s="237" t="s">
        <v>281</v>
      </c>
      <c r="E128" s="238">
        <v>5.0490000000000004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1</v>
      </c>
      <c r="O128" s="238">
        <f>ROUND(E128*N128,2)</f>
        <v>5.05</v>
      </c>
      <c r="P128" s="238">
        <v>0</v>
      </c>
      <c r="Q128" s="238">
        <f>ROUND(E128*P128,2)</f>
        <v>0</v>
      </c>
      <c r="R128" s="240" t="s">
        <v>396</v>
      </c>
      <c r="S128" s="240" t="s">
        <v>234</v>
      </c>
      <c r="T128" s="241" t="s">
        <v>234</v>
      </c>
      <c r="U128" s="220">
        <v>0</v>
      </c>
      <c r="V128" s="220">
        <f>ROUND(E128*U128,2)</f>
        <v>0</v>
      </c>
      <c r="W128" s="220"/>
      <c r="X128" s="220" t="s">
        <v>317</v>
      </c>
      <c r="Y128" s="22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318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6" t="s">
        <v>397</v>
      </c>
      <c r="D129" s="221"/>
      <c r="E129" s="222">
        <v>4.59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241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61" t="s">
        <v>398</v>
      </c>
      <c r="D130" s="225"/>
      <c r="E130" s="226">
        <v>0.45900000000000002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241</v>
      </c>
      <c r="AH130" s="210">
        <v>4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35">
        <v>32</v>
      </c>
      <c r="B131" s="236" t="s">
        <v>399</v>
      </c>
      <c r="C131" s="254" t="s">
        <v>400</v>
      </c>
      <c r="D131" s="237" t="s">
        <v>313</v>
      </c>
      <c r="E131" s="238">
        <v>24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0.48762</v>
      </c>
      <c r="O131" s="238">
        <f>ROUND(E131*N131,2)</f>
        <v>11.7</v>
      </c>
      <c r="P131" s="238">
        <v>0</v>
      </c>
      <c r="Q131" s="238">
        <f>ROUND(E131*P131,2)</f>
        <v>0</v>
      </c>
      <c r="R131" s="240"/>
      <c r="S131" s="240" t="s">
        <v>234</v>
      </c>
      <c r="T131" s="241" t="s">
        <v>234</v>
      </c>
      <c r="U131" s="220">
        <v>2.6970000000000001</v>
      </c>
      <c r="V131" s="220">
        <f>ROUND(E131*U131,2)</f>
        <v>64.73</v>
      </c>
      <c r="W131" s="220"/>
      <c r="X131" s="220" t="s">
        <v>235</v>
      </c>
      <c r="Y131" s="220" t="s">
        <v>236</v>
      </c>
      <c r="Z131" s="210"/>
      <c r="AA131" s="210"/>
      <c r="AB131" s="210"/>
      <c r="AC131" s="210"/>
      <c r="AD131" s="210"/>
      <c r="AE131" s="210"/>
      <c r="AF131" s="210"/>
      <c r="AG131" s="210" t="s">
        <v>237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6" t="s">
        <v>401</v>
      </c>
      <c r="D132" s="221"/>
      <c r="E132" s="222">
        <v>24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241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46">
        <v>33</v>
      </c>
      <c r="B133" s="247" t="s">
        <v>402</v>
      </c>
      <c r="C133" s="260" t="s">
        <v>403</v>
      </c>
      <c r="D133" s="248" t="s">
        <v>313</v>
      </c>
      <c r="E133" s="249">
        <v>8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2.7</v>
      </c>
      <c r="O133" s="249">
        <f>ROUND(E133*N133,2)</f>
        <v>21.6</v>
      </c>
      <c r="P133" s="249">
        <v>0</v>
      </c>
      <c r="Q133" s="249">
        <f>ROUND(E133*P133,2)</f>
        <v>0</v>
      </c>
      <c r="R133" s="251"/>
      <c r="S133" s="251" t="s">
        <v>282</v>
      </c>
      <c r="T133" s="252" t="s">
        <v>283</v>
      </c>
      <c r="U133" s="220">
        <v>0</v>
      </c>
      <c r="V133" s="220">
        <f>ROUND(E133*U133,2)</f>
        <v>0</v>
      </c>
      <c r="W133" s="220"/>
      <c r="X133" s="220" t="s">
        <v>317</v>
      </c>
      <c r="Y133" s="220" t="s">
        <v>236</v>
      </c>
      <c r="Z133" s="210"/>
      <c r="AA133" s="210"/>
      <c r="AB133" s="210"/>
      <c r="AC133" s="210"/>
      <c r="AD133" s="210"/>
      <c r="AE133" s="210"/>
      <c r="AF133" s="210"/>
      <c r="AG133" s="210" t="s">
        <v>318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46">
        <v>34</v>
      </c>
      <c r="B134" s="247" t="s">
        <v>404</v>
      </c>
      <c r="C134" s="260" t="s">
        <v>405</v>
      </c>
      <c r="D134" s="248" t="s">
        <v>313</v>
      </c>
      <c r="E134" s="249">
        <v>8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2.8</v>
      </c>
      <c r="O134" s="249">
        <f>ROUND(E134*N134,2)</f>
        <v>22.4</v>
      </c>
      <c r="P134" s="249">
        <v>0</v>
      </c>
      <c r="Q134" s="249">
        <f>ROUND(E134*P134,2)</f>
        <v>0</v>
      </c>
      <c r="R134" s="251"/>
      <c r="S134" s="251" t="s">
        <v>282</v>
      </c>
      <c r="T134" s="252" t="s">
        <v>283</v>
      </c>
      <c r="U134" s="220">
        <v>0</v>
      </c>
      <c r="V134" s="220">
        <f>ROUND(E134*U134,2)</f>
        <v>0</v>
      </c>
      <c r="W134" s="220"/>
      <c r="X134" s="220" t="s">
        <v>317</v>
      </c>
      <c r="Y134" s="220" t="s">
        <v>236</v>
      </c>
      <c r="Z134" s="210"/>
      <c r="AA134" s="210"/>
      <c r="AB134" s="210"/>
      <c r="AC134" s="210"/>
      <c r="AD134" s="210"/>
      <c r="AE134" s="210"/>
      <c r="AF134" s="210"/>
      <c r="AG134" s="210" t="s">
        <v>318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46">
        <v>35</v>
      </c>
      <c r="B135" s="247" t="s">
        <v>406</v>
      </c>
      <c r="C135" s="260" t="s">
        <v>407</v>
      </c>
      <c r="D135" s="248" t="s">
        <v>313</v>
      </c>
      <c r="E135" s="249">
        <v>8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2.9</v>
      </c>
      <c r="O135" s="249">
        <f>ROUND(E135*N135,2)</f>
        <v>23.2</v>
      </c>
      <c r="P135" s="249">
        <v>0</v>
      </c>
      <c r="Q135" s="249">
        <f>ROUND(E135*P135,2)</f>
        <v>0</v>
      </c>
      <c r="R135" s="251"/>
      <c r="S135" s="251" t="s">
        <v>282</v>
      </c>
      <c r="T135" s="252" t="s">
        <v>283</v>
      </c>
      <c r="U135" s="220">
        <v>0</v>
      </c>
      <c r="V135" s="220">
        <f>ROUND(E135*U135,2)</f>
        <v>0</v>
      </c>
      <c r="W135" s="220"/>
      <c r="X135" s="220" t="s">
        <v>317</v>
      </c>
      <c r="Y135" s="220" t="s">
        <v>236</v>
      </c>
      <c r="Z135" s="210"/>
      <c r="AA135" s="210"/>
      <c r="AB135" s="210"/>
      <c r="AC135" s="210"/>
      <c r="AD135" s="210"/>
      <c r="AE135" s="210"/>
      <c r="AF135" s="210"/>
      <c r="AG135" s="210" t="s">
        <v>318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28" t="s">
        <v>228</v>
      </c>
      <c r="B136" s="229" t="s">
        <v>55</v>
      </c>
      <c r="C136" s="253" t="s">
        <v>108</v>
      </c>
      <c r="D136" s="230"/>
      <c r="E136" s="231"/>
      <c r="F136" s="232"/>
      <c r="G136" s="232">
        <f>SUMIF(AG137:AG166,"&lt;&gt;NOR",G137:G166)</f>
        <v>0</v>
      </c>
      <c r="H136" s="232"/>
      <c r="I136" s="232">
        <f>SUM(I137:I166)</f>
        <v>0</v>
      </c>
      <c r="J136" s="232"/>
      <c r="K136" s="232">
        <f>SUM(K137:K166)</f>
        <v>0</v>
      </c>
      <c r="L136" s="232"/>
      <c r="M136" s="232">
        <f>SUM(M137:M166)</f>
        <v>0</v>
      </c>
      <c r="N136" s="231"/>
      <c r="O136" s="231">
        <f>SUM(O137:O166)</f>
        <v>121.82</v>
      </c>
      <c r="P136" s="231"/>
      <c r="Q136" s="231">
        <f>SUM(Q137:Q166)</f>
        <v>0</v>
      </c>
      <c r="R136" s="232"/>
      <c r="S136" s="232"/>
      <c r="T136" s="233"/>
      <c r="U136" s="227"/>
      <c r="V136" s="227">
        <f>SUM(V137:V166)</f>
        <v>225.69</v>
      </c>
      <c r="W136" s="227"/>
      <c r="X136" s="227"/>
      <c r="Y136" s="227"/>
      <c r="AG136" t="s">
        <v>229</v>
      </c>
    </row>
    <row r="137" spans="1:60" ht="22.5" outlineLevel="1" x14ac:dyDescent="0.2">
      <c r="A137" s="235">
        <v>36</v>
      </c>
      <c r="B137" s="236" t="s">
        <v>408</v>
      </c>
      <c r="C137" s="254" t="s">
        <v>409</v>
      </c>
      <c r="D137" s="237" t="s">
        <v>303</v>
      </c>
      <c r="E137" s="238">
        <v>30.66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38">
        <v>0.33152999999999999</v>
      </c>
      <c r="O137" s="238">
        <f>ROUND(E137*N137,2)</f>
        <v>10.16</v>
      </c>
      <c r="P137" s="238">
        <v>0</v>
      </c>
      <c r="Q137" s="238">
        <f>ROUND(E137*P137,2)</f>
        <v>0</v>
      </c>
      <c r="R137" s="240" t="s">
        <v>334</v>
      </c>
      <c r="S137" s="240" t="s">
        <v>234</v>
      </c>
      <c r="T137" s="241" t="s">
        <v>234</v>
      </c>
      <c r="U137" s="220">
        <v>1.2224299999999999</v>
      </c>
      <c r="V137" s="220">
        <f>ROUND(E137*U137,2)</f>
        <v>37.479999999999997</v>
      </c>
      <c r="W137" s="220"/>
      <c r="X137" s="220" t="s">
        <v>235</v>
      </c>
      <c r="Y137" s="220" t="s">
        <v>236</v>
      </c>
      <c r="Z137" s="210"/>
      <c r="AA137" s="210"/>
      <c r="AB137" s="210"/>
      <c r="AC137" s="210"/>
      <c r="AD137" s="210"/>
      <c r="AE137" s="210"/>
      <c r="AF137" s="210"/>
      <c r="AG137" s="210" t="s">
        <v>237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33.75" outlineLevel="2" x14ac:dyDescent="0.2">
      <c r="A138" s="217"/>
      <c r="B138" s="218"/>
      <c r="C138" s="258" t="s">
        <v>410</v>
      </c>
      <c r="D138" s="244"/>
      <c r="E138" s="244"/>
      <c r="F138" s="244"/>
      <c r="G138" s="244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286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42" t="str">
        <f>C138</f>
        <v>Včetně dodání a osazení stropních nosníků včetně podmazání cementovou maltou tl. 10 mm, (pro rozpon nad 4,2 m je uvažováno použití zvedacího mechanizmu), provizorního podepření nosníků, zavětrování podpor, kladení stropních vložek PSM, navlhčení konstrukce, zalití konstrukce betonem B 25 a vlhčení betonu až do zatvrdnutí.</v>
      </c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56" t="s">
        <v>411</v>
      </c>
      <c r="D139" s="221"/>
      <c r="E139" s="222">
        <v>30.66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241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5">
        <v>37</v>
      </c>
      <c r="B140" s="236" t="s">
        <v>412</v>
      </c>
      <c r="C140" s="254" t="s">
        <v>413</v>
      </c>
      <c r="D140" s="237" t="s">
        <v>313</v>
      </c>
      <c r="E140" s="238">
        <v>14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2.946E-2</v>
      </c>
      <c r="O140" s="238">
        <f>ROUND(E140*N140,2)</f>
        <v>0.41</v>
      </c>
      <c r="P140" s="238">
        <v>0</v>
      </c>
      <c r="Q140" s="238">
        <f>ROUND(E140*P140,2)</f>
        <v>0</v>
      </c>
      <c r="R140" s="240"/>
      <c r="S140" s="240" t="s">
        <v>234</v>
      </c>
      <c r="T140" s="241" t="s">
        <v>234</v>
      </c>
      <c r="U140" s="220">
        <v>2.3090000000000002</v>
      </c>
      <c r="V140" s="220">
        <f>ROUND(E140*U140,2)</f>
        <v>32.33</v>
      </c>
      <c r="W140" s="220"/>
      <c r="X140" s="220" t="s">
        <v>235</v>
      </c>
      <c r="Y140" s="220" t="s">
        <v>236</v>
      </c>
      <c r="Z140" s="210"/>
      <c r="AA140" s="210"/>
      <c r="AB140" s="210"/>
      <c r="AC140" s="210"/>
      <c r="AD140" s="210"/>
      <c r="AE140" s="210"/>
      <c r="AF140" s="210"/>
      <c r="AG140" s="210" t="s">
        <v>237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6" t="s">
        <v>414</v>
      </c>
      <c r="D141" s="221"/>
      <c r="E141" s="222">
        <v>14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241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46">
        <v>38</v>
      </c>
      <c r="B142" s="247" t="s">
        <v>415</v>
      </c>
      <c r="C142" s="260" t="s">
        <v>416</v>
      </c>
      <c r="D142" s="248" t="s">
        <v>313</v>
      </c>
      <c r="E142" s="249">
        <v>8</v>
      </c>
      <c r="F142" s="250"/>
      <c r="G142" s="251">
        <f>ROUND(E142*F142,2)</f>
        <v>0</v>
      </c>
      <c r="H142" s="250"/>
      <c r="I142" s="251">
        <f>ROUND(E142*H142,2)</f>
        <v>0</v>
      </c>
      <c r="J142" s="250"/>
      <c r="K142" s="251">
        <f>ROUND(E142*J142,2)</f>
        <v>0</v>
      </c>
      <c r="L142" s="251">
        <v>21</v>
      </c>
      <c r="M142" s="251">
        <f>G142*(1+L142/100)</f>
        <v>0</v>
      </c>
      <c r="N142" s="249">
        <v>2.1</v>
      </c>
      <c r="O142" s="249">
        <f>ROUND(E142*N142,2)</f>
        <v>16.8</v>
      </c>
      <c r="P142" s="249">
        <v>0</v>
      </c>
      <c r="Q142" s="249">
        <f>ROUND(E142*P142,2)</f>
        <v>0</v>
      </c>
      <c r="R142" s="251"/>
      <c r="S142" s="251" t="s">
        <v>282</v>
      </c>
      <c r="T142" s="252" t="s">
        <v>283</v>
      </c>
      <c r="U142" s="220">
        <v>0</v>
      </c>
      <c r="V142" s="220">
        <f>ROUND(E142*U142,2)</f>
        <v>0</v>
      </c>
      <c r="W142" s="220"/>
      <c r="X142" s="220" t="s">
        <v>317</v>
      </c>
      <c r="Y142" s="220" t="s">
        <v>236</v>
      </c>
      <c r="Z142" s="210"/>
      <c r="AA142" s="210"/>
      <c r="AB142" s="210"/>
      <c r="AC142" s="210"/>
      <c r="AD142" s="210"/>
      <c r="AE142" s="210"/>
      <c r="AF142" s="210"/>
      <c r="AG142" s="210" t="s">
        <v>318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46">
        <v>39</v>
      </c>
      <c r="B143" s="247" t="s">
        <v>417</v>
      </c>
      <c r="C143" s="260" t="s">
        <v>418</v>
      </c>
      <c r="D143" s="248" t="s">
        <v>313</v>
      </c>
      <c r="E143" s="249">
        <v>6</v>
      </c>
      <c r="F143" s="250"/>
      <c r="G143" s="251">
        <f>ROUND(E143*F143,2)</f>
        <v>0</v>
      </c>
      <c r="H143" s="250"/>
      <c r="I143" s="251">
        <f>ROUND(E143*H143,2)</f>
        <v>0</v>
      </c>
      <c r="J143" s="250"/>
      <c r="K143" s="251">
        <f>ROUND(E143*J143,2)</f>
        <v>0</v>
      </c>
      <c r="L143" s="251">
        <v>21</v>
      </c>
      <c r="M143" s="251">
        <f>G143*(1+L143/100)</f>
        <v>0</v>
      </c>
      <c r="N143" s="249">
        <v>1.7</v>
      </c>
      <c r="O143" s="249">
        <f>ROUND(E143*N143,2)</f>
        <v>10.199999999999999</v>
      </c>
      <c r="P143" s="249">
        <v>0</v>
      </c>
      <c r="Q143" s="249">
        <f>ROUND(E143*P143,2)</f>
        <v>0</v>
      </c>
      <c r="R143" s="251"/>
      <c r="S143" s="251" t="s">
        <v>282</v>
      </c>
      <c r="T143" s="252" t="s">
        <v>283</v>
      </c>
      <c r="U143" s="220">
        <v>0</v>
      </c>
      <c r="V143" s="220">
        <f>ROUND(E143*U143,2)</f>
        <v>0</v>
      </c>
      <c r="W143" s="220"/>
      <c r="X143" s="220" t="s">
        <v>317</v>
      </c>
      <c r="Y143" s="220" t="s">
        <v>236</v>
      </c>
      <c r="Z143" s="210"/>
      <c r="AA143" s="210"/>
      <c r="AB143" s="210"/>
      <c r="AC143" s="210"/>
      <c r="AD143" s="210"/>
      <c r="AE143" s="210"/>
      <c r="AF143" s="210"/>
      <c r="AG143" s="210" t="s">
        <v>318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35">
        <v>40</v>
      </c>
      <c r="B144" s="236" t="s">
        <v>419</v>
      </c>
      <c r="C144" s="254" t="s">
        <v>420</v>
      </c>
      <c r="D144" s="237" t="s">
        <v>313</v>
      </c>
      <c r="E144" s="238">
        <v>16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5.5120000000000002E-2</v>
      </c>
      <c r="O144" s="238">
        <f>ROUND(E144*N144,2)</f>
        <v>0.88</v>
      </c>
      <c r="P144" s="238">
        <v>0</v>
      </c>
      <c r="Q144" s="238">
        <f>ROUND(E144*P144,2)</f>
        <v>0</v>
      </c>
      <c r="R144" s="240"/>
      <c r="S144" s="240" t="s">
        <v>234</v>
      </c>
      <c r="T144" s="241" t="s">
        <v>234</v>
      </c>
      <c r="U144" s="220">
        <v>2.7040000000000002</v>
      </c>
      <c r="V144" s="220">
        <f>ROUND(E144*U144,2)</f>
        <v>43.26</v>
      </c>
      <c r="W144" s="220"/>
      <c r="X144" s="220" t="s">
        <v>235</v>
      </c>
      <c r="Y144" s="220" t="s">
        <v>236</v>
      </c>
      <c r="Z144" s="210"/>
      <c r="AA144" s="210"/>
      <c r="AB144" s="210"/>
      <c r="AC144" s="210"/>
      <c r="AD144" s="210"/>
      <c r="AE144" s="210"/>
      <c r="AF144" s="210"/>
      <c r="AG144" s="210" t="s">
        <v>237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6" t="s">
        <v>421</v>
      </c>
      <c r="D145" s="221"/>
      <c r="E145" s="222">
        <v>16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241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46">
        <v>41</v>
      </c>
      <c r="B146" s="247" t="s">
        <v>422</v>
      </c>
      <c r="C146" s="260" t="s">
        <v>423</v>
      </c>
      <c r="D146" s="248" t="s">
        <v>313</v>
      </c>
      <c r="E146" s="249">
        <v>16</v>
      </c>
      <c r="F146" s="250"/>
      <c r="G146" s="251">
        <f>ROUND(E146*F146,2)</f>
        <v>0</v>
      </c>
      <c r="H146" s="250"/>
      <c r="I146" s="251">
        <f>ROUND(E146*H146,2)</f>
        <v>0</v>
      </c>
      <c r="J146" s="250"/>
      <c r="K146" s="251">
        <f>ROUND(E146*J146,2)</f>
        <v>0</v>
      </c>
      <c r="L146" s="251">
        <v>21</v>
      </c>
      <c r="M146" s="251">
        <f>G146*(1+L146/100)</f>
        <v>0</v>
      </c>
      <c r="N146" s="249">
        <v>3.8</v>
      </c>
      <c r="O146" s="249">
        <f>ROUND(E146*N146,2)</f>
        <v>60.8</v>
      </c>
      <c r="P146" s="249">
        <v>0</v>
      </c>
      <c r="Q146" s="249">
        <f>ROUND(E146*P146,2)</f>
        <v>0</v>
      </c>
      <c r="R146" s="251"/>
      <c r="S146" s="251" t="s">
        <v>282</v>
      </c>
      <c r="T146" s="252" t="s">
        <v>283</v>
      </c>
      <c r="U146" s="220">
        <v>0</v>
      </c>
      <c r="V146" s="220">
        <f>ROUND(E146*U146,2)</f>
        <v>0</v>
      </c>
      <c r="W146" s="220"/>
      <c r="X146" s="220" t="s">
        <v>317</v>
      </c>
      <c r="Y146" s="220" t="s">
        <v>236</v>
      </c>
      <c r="Z146" s="210"/>
      <c r="AA146" s="210"/>
      <c r="AB146" s="210"/>
      <c r="AC146" s="210"/>
      <c r="AD146" s="210"/>
      <c r="AE146" s="210"/>
      <c r="AF146" s="210"/>
      <c r="AG146" s="210" t="s">
        <v>318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35">
        <v>42</v>
      </c>
      <c r="B147" s="236" t="s">
        <v>424</v>
      </c>
      <c r="C147" s="254" t="s">
        <v>425</v>
      </c>
      <c r="D147" s="237" t="s">
        <v>298</v>
      </c>
      <c r="E147" s="238">
        <v>219.5</v>
      </c>
      <c r="F147" s="239"/>
      <c r="G147" s="240">
        <f>ROUND(E147*F147,2)</f>
        <v>0</v>
      </c>
      <c r="H147" s="239"/>
      <c r="I147" s="240">
        <f>ROUND(E147*H147,2)</f>
        <v>0</v>
      </c>
      <c r="J147" s="239"/>
      <c r="K147" s="240">
        <f>ROUND(E147*J147,2)</f>
        <v>0</v>
      </c>
      <c r="L147" s="240">
        <v>21</v>
      </c>
      <c r="M147" s="240">
        <f>G147*(1+L147/100)</f>
        <v>0</v>
      </c>
      <c r="N147" s="238">
        <v>8.1379999999999994E-2</v>
      </c>
      <c r="O147" s="238">
        <f>ROUND(E147*N147,2)</f>
        <v>17.86</v>
      </c>
      <c r="P147" s="238">
        <v>0</v>
      </c>
      <c r="Q147" s="238">
        <f>ROUND(E147*P147,2)</f>
        <v>0</v>
      </c>
      <c r="R147" s="240" t="s">
        <v>334</v>
      </c>
      <c r="S147" s="240" t="s">
        <v>234</v>
      </c>
      <c r="T147" s="241" t="s">
        <v>234</v>
      </c>
      <c r="U147" s="220">
        <v>0.31</v>
      </c>
      <c r="V147" s="220">
        <f>ROUND(E147*U147,2)</f>
        <v>68.05</v>
      </c>
      <c r="W147" s="220"/>
      <c r="X147" s="220" t="s">
        <v>235</v>
      </c>
      <c r="Y147" s="220" t="s">
        <v>236</v>
      </c>
      <c r="Z147" s="210"/>
      <c r="AA147" s="210"/>
      <c r="AB147" s="210"/>
      <c r="AC147" s="210"/>
      <c r="AD147" s="210"/>
      <c r="AE147" s="210"/>
      <c r="AF147" s="210"/>
      <c r="AG147" s="210" t="s">
        <v>237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55" t="s">
        <v>426</v>
      </c>
      <c r="D148" s="243"/>
      <c r="E148" s="243"/>
      <c r="F148" s="243"/>
      <c r="G148" s="243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239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427</v>
      </c>
      <c r="D149" s="221"/>
      <c r="E149" s="222">
        <v>78.7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241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3" x14ac:dyDescent="0.2">
      <c r="A150" s="217"/>
      <c r="B150" s="218"/>
      <c r="C150" s="256" t="s">
        <v>428</v>
      </c>
      <c r="D150" s="221"/>
      <c r="E150" s="222">
        <v>54.4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241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56" t="s">
        <v>429</v>
      </c>
      <c r="D151" s="221"/>
      <c r="E151" s="222">
        <v>86.4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241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5">
        <v>43</v>
      </c>
      <c r="B152" s="236" t="s">
        <v>430</v>
      </c>
      <c r="C152" s="254" t="s">
        <v>431</v>
      </c>
      <c r="D152" s="237" t="s">
        <v>232</v>
      </c>
      <c r="E152" s="238">
        <v>1.2050000000000001</v>
      </c>
      <c r="F152" s="239"/>
      <c r="G152" s="240">
        <f>ROUND(E152*F152,2)</f>
        <v>0</v>
      </c>
      <c r="H152" s="239"/>
      <c r="I152" s="240">
        <f>ROUND(E152*H152,2)</f>
        <v>0</v>
      </c>
      <c r="J152" s="239"/>
      <c r="K152" s="240">
        <f>ROUND(E152*J152,2)</f>
        <v>0</v>
      </c>
      <c r="L152" s="240">
        <v>21</v>
      </c>
      <c r="M152" s="240">
        <f>G152*(1+L152/100)</f>
        <v>0</v>
      </c>
      <c r="N152" s="238">
        <v>2.7501099999999998</v>
      </c>
      <c r="O152" s="238">
        <f>ROUND(E152*N152,2)</f>
        <v>3.31</v>
      </c>
      <c r="P152" s="238">
        <v>0</v>
      </c>
      <c r="Q152" s="238">
        <f>ROUND(E152*P152,2)</f>
        <v>0</v>
      </c>
      <c r="R152" s="240" t="s">
        <v>334</v>
      </c>
      <c r="S152" s="240" t="s">
        <v>234</v>
      </c>
      <c r="T152" s="241" t="s">
        <v>234</v>
      </c>
      <c r="U152" s="220">
        <v>1.448</v>
      </c>
      <c r="V152" s="220">
        <f>ROUND(E152*U152,2)</f>
        <v>1.74</v>
      </c>
      <c r="W152" s="220"/>
      <c r="X152" s="220" t="s">
        <v>235</v>
      </c>
      <c r="Y152" s="220" t="s">
        <v>236</v>
      </c>
      <c r="Z152" s="210"/>
      <c r="AA152" s="210"/>
      <c r="AB152" s="210"/>
      <c r="AC152" s="210"/>
      <c r="AD152" s="210"/>
      <c r="AE152" s="210"/>
      <c r="AF152" s="210"/>
      <c r="AG152" s="210" t="s">
        <v>237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56" t="s">
        <v>432</v>
      </c>
      <c r="D153" s="221"/>
      <c r="E153" s="222">
        <v>1.2050000000000001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241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35">
        <v>44</v>
      </c>
      <c r="B154" s="236" t="s">
        <v>433</v>
      </c>
      <c r="C154" s="254" t="s">
        <v>434</v>
      </c>
      <c r="D154" s="237" t="s">
        <v>303</v>
      </c>
      <c r="E154" s="238">
        <v>6.0250000000000004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7.8100000000000001E-3</v>
      </c>
      <c r="O154" s="238">
        <f>ROUND(E154*N154,2)</f>
        <v>0.05</v>
      </c>
      <c r="P154" s="238">
        <v>0</v>
      </c>
      <c r="Q154" s="238">
        <f>ROUND(E154*P154,2)</f>
        <v>0</v>
      </c>
      <c r="R154" s="240" t="s">
        <v>334</v>
      </c>
      <c r="S154" s="240" t="s">
        <v>234</v>
      </c>
      <c r="T154" s="241" t="s">
        <v>234</v>
      </c>
      <c r="U154" s="220">
        <v>0.79</v>
      </c>
      <c r="V154" s="220">
        <f>ROUND(E154*U154,2)</f>
        <v>4.76</v>
      </c>
      <c r="W154" s="220"/>
      <c r="X154" s="220" t="s">
        <v>235</v>
      </c>
      <c r="Y154" s="220" t="s">
        <v>236</v>
      </c>
      <c r="Z154" s="210"/>
      <c r="AA154" s="210"/>
      <c r="AB154" s="210"/>
      <c r="AC154" s="210"/>
      <c r="AD154" s="210"/>
      <c r="AE154" s="210"/>
      <c r="AF154" s="210"/>
      <c r="AG154" s="210" t="s">
        <v>237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56" t="s">
        <v>435</v>
      </c>
      <c r="D155" s="221"/>
      <c r="E155" s="222">
        <v>6.0250000000000004</v>
      </c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241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46">
        <v>45</v>
      </c>
      <c r="B156" s="247" t="s">
        <v>436</v>
      </c>
      <c r="C156" s="260" t="s">
        <v>437</v>
      </c>
      <c r="D156" s="248" t="s">
        <v>303</v>
      </c>
      <c r="E156" s="249">
        <v>6.0250000000000004</v>
      </c>
      <c r="F156" s="250"/>
      <c r="G156" s="251">
        <f>ROUND(E156*F156,2)</f>
        <v>0</v>
      </c>
      <c r="H156" s="250"/>
      <c r="I156" s="251">
        <f>ROUND(E156*H156,2)</f>
        <v>0</v>
      </c>
      <c r="J156" s="250"/>
      <c r="K156" s="251">
        <f>ROUND(E156*J156,2)</f>
        <v>0</v>
      </c>
      <c r="L156" s="251">
        <v>21</v>
      </c>
      <c r="M156" s="251">
        <f>G156*(1+L156/100)</f>
        <v>0</v>
      </c>
      <c r="N156" s="249">
        <v>0</v>
      </c>
      <c r="O156" s="249">
        <f>ROUND(E156*N156,2)</f>
        <v>0</v>
      </c>
      <c r="P156" s="249">
        <v>0</v>
      </c>
      <c r="Q156" s="249">
        <f>ROUND(E156*P156,2)</f>
        <v>0</v>
      </c>
      <c r="R156" s="251" t="s">
        <v>334</v>
      </c>
      <c r="S156" s="251" t="s">
        <v>234</v>
      </c>
      <c r="T156" s="252" t="s">
        <v>234</v>
      </c>
      <c r="U156" s="220">
        <v>0.24</v>
      </c>
      <c r="V156" s="220">
        <f>ROUND(E156*U156,2)</f>
        <v>1.45</v>
      </c>
      <c r="W156" s="220"/>
      <c r="X156" s="220" t="s">
        <v>235</v>
      </c>
      <c r="Y156" s="220" t="s">
        <v>236</v>
      </c>
      <c r="Z156" s="210"/>
      <c r="AA156" s="210"/>
      <c r="AB156" s="210"/>
      <c r="AC156" s="210"/>
      <c r="AD156" s="210"/>
      <c r="AE156" s="210"/>
      <c r="AF156" s="210"/>
      <c r="AG156" s="210" t="s">
        <v>237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">
      <c r="A157" s="235">
        <v>46</v>
      </c>
      <c r="B157" s="236" t="s">
        <v>438</v>
      </c>
      <c r="C157" s="254" t="s">
        <v>439</v>
      </c>
      <c r="D157" s="237" t="s">
        <v>281</v>
      </c>
      <c r="E157" s="238">
        <v>1.2903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1.02101</v>
      </c>
      <c r="O157" s="238">
        <f>ROUND(E157*N157,2)</f>
        <v>1.32</v>
      </c>
      <c r="P157" s="238">
        <v>0</v>
      </c>
      <c r="Q157" s="238">
        <f>ROUND(E157*P157,2)</f>
        <v>0</v>
      </c>
      <c r="R157" s="240" t="s">
        <v>334</v>
      </c>
      <c r="S157" s="240" t="s">
        <v>234</v>
      </c>
      <c r="T157" s="241" t="s">
        <v>234</v>
      </c>
      <c r="U157" s="220">
        <v>27.67</v>
      </c>
      <c r="V157" s="220">
        <f>ROUND(E157*U157,2)</f>
        <v>35.700000000000003</v>
      </c>
      <c r="W157" s="220"/>
      <c r="X157" s="220" t="s">
        <v>235</v>
      </c>
      <c r="Y157" s="220" t="s">
        <v>236</v>
      </c>
      <c r="Z157" s="210"/>
      <c r="AA157" s="210"/>
      <c r="AB157" s="210"/>
      <c r="AC157" s="210"/>
      <c r="AD157" s="210"/>
      <c r="AE157" s="210"/>
      <c r="AF157" s="210"/>
      <c r="AG157" s="210" t="s">
        <v>237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5" t="s">
        <v>440</v>
      </c>
      <c r="D158" s="243"/>
      <c r="E158" s="243"/>
      <c r="F158" s="243"/>
      <c r="G158" s="243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239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6" t="s">
        <v>441</v>
      </c>
      <c r="D159" s="221"/>
      <c r="E159" s="222">
        <v>1.0974999999999999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241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6" t="s">
        <v>442</v>
      </c>
      <c r="D160" s="221"/>
      <c r="E160" s="222">
        <v>0.1928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241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35">
        <v>47</v>
      </c>
      <c r="B161" s="236" t="s">
        <v>443</v>
      </c>
      <c r="C161" s="254" t="s">
        <v>444</v>
      </c>
      <c r="D161" s="237" t="s">
        <v>298</v>
      </c>
      <c r="E161" s="238">
        <v>0.189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38">
        <v>0.11369</v>
      </c>
      <c r="O161" s="238">
        <f>ROUND(E161*N161,2)</f>
        <v>0.02</v>
      </c>
      <c r="P161" s="238">
        <v>0</v>
      </c>
      <c r="Q161" s="238">
        <f>ROUND(E161*P161,2)</f>
        <v>0</v>
      </c>
      <c r="R161" s="240" t="s">
        <v>334</v>
      </c>
      <c r="S161" s="240" t="s">
        <v>234</v>
      </c>
      <c r="T161" s="241" t="s">
        <v>234</v>
      </c>
      <c r="U161" s="220">
        <v>0.56850000000000001</v>
      </c>
      <c r="V161" s="220">
        <f>ROUND(E161*U161,2)</f>
        <v>0.11</v>
      </c>
      <c r="W161" s="220"/>
      <c r="X161" s="220" t="s">
        <v>235</v>
      </c>
      <c r="Y161" s="220" t="s">
        <v>236</v>
      </c>
      <c r="Z161" s="210"/>
      <c r="AA161" s="210"/>
      <c r="AB161" s="210"/>
      <c r="AC161" s="210"/>
      <c r="AD161" s="210"/>
      <c r="AE161" s="210"/>
      <c r="AF161" s="210"/>
      <c r="AG161" s="210" t="s">
        <v>284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5" t="s">
        <v>445</v>
      </c>
      <c r="D162" s="243"/>
      <c r="E162" s="243"/>
      <c r="F162" s="243"/>
      <c r="G162" s="243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239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42" t="str">
        <f>C162</f>
        <v>na terén nebo na desku z betonu prostého nebo prokládaného kamenem, bez potěru, se zahlazením povrchu,</v>
      </c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56" t="s">
        <v>446</v>
      </c>
      <c r="D163" s="221"/>
      <c r="E163" s="222">
        <v>0.189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241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2.5" outlineLevel="1" x14ac:dyDescent="0.2">
      <c r="A164" s="235">
        <v>48</v>
      </c>
      <c r="B164" s="236" t="s">
        <v>447</v>
      </c>
      <c r="C164" s="254" t="s">
        <v>448</v>
      </c>
      <c r="D164" s="237" t="s">
        <v>303</v>
      </c>
      <c r="E164" s="238">
        <v>0.45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38">
        <v>1.6559999999999998E-2</v>
      </c>
      <c r="O164" s="238">
        <f>ROUND(E164*N164,2)</f>
        <v>0.01</v>
      </c>
      <c r="P164" s="238">
        <v>0</v>
      </c>
      <c r="Q164" s="238">
        <f>ROUND(E164*P164,2)</f>
        <v>0</v>
      </c>
      <c r="R164" s="240" t="s">
        <v>334</v>
      </c>
      <c r="S164" s="240" t="s">
        <v>234</v>
      </c>
      <c r="T164" s="241" t="s">
        <v>234</v>
      </c>
      <c r="U164" s="220">
        <v>1.5396000000000001</v>
      </c>
      <c r="V164" s="220">
        <f>ROUND(E164*U164,2)</f>
        <v>0.69</v>
      </c>
      <c r="W164" s="220"/>
      <c r="X164" s="220" t="s">
        <v>235</v>
      </c>
      <c r="Y164" s="220" t="s">
        <v>236</v>
      </c>
      <c r="Z164" s="210"/>
      <c r="AA164" s="210"/>
      <c r="AB164" s="210"/>
      <c r="AC164" s="210"/>
      <c r="AD164" s="210"/>
      <c r="AE164" s="210"/>
      <c r="AF164" s="210"/>
      <c r="AG164" s="210" t="s">
        <v>284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56" t="s">
        <v>449</v>
      </c>
      <c r="D165" s="221"/>
      <c r="E165" s="222">
        <v>0.45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241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2.5" outlineLevel="1" x14ac:dyDescent="0.2">
      <c r="A166" s="246">
        <v>49</v>
      </c>
      <c r="B166" s="247" t="s">
        <v>450</v>
      </c>
      <c r="C166" s="260" t="s">
        <v>451</v>
      </c>
      <c r="D166" s="248" t="s">
        <v>303</v>
      </c>
      <c r="E166" s="249">
        <v>0.45</v>
      </c>
      <c r="F166" s="250"/>
      <c r="G166" s="251">
        <f>ROUND(E166*F166,2)</f>
        <v>0</v>
      </c>
      <c r="H166" s="250"/>
      <c r="I166" s="251">
        <f>ROUND(E166*H166,2)</f>
        <v>0</v>
      </c>
      <c r="J166" s="250"/>
      <c r="K166" s="251">
        <f>ROUND(E166*J166,2)</f>
        <v>0</v>
      </c>
      <c r="L166" s="251">
        <v>21</v>
      </c>
      <c r="M166" s="251">
        <f>G166*(1+L166/100)</f>
        <v>0</v>
      </c>
      <c r="N166" s="249">
        <v>0</v>
      </c>
      <c r="O166" s="249">
        <f>ROUND(E166*N166,2)</f>
        <v>0</v>
      </c>
      <c r="P166" s="249">
        <v>0</v>
      </c>
      <c r="Q166" s="249">
        <f>ROUND(E166*P166,2)</f>
        <v>0</v>
      </c>
      <c r="R166" s="251" t="s">
        <v>334</v>
      </c>
      <c r="S166" s="251" t="s">
        <v>234</v>
      </c>
      <c r="T166" s="252" t="s">
        <v>234</v>
      </c>
      <c r="U166" s="220">
        <v>0.26</v>
      </c>
      <c r="V166" s="220">
        <f>ROUND(E166*U166,2)</f>
        <v>0.12</v>
      </c>
      <c r="W166" s="220"/>
      <c r="X166" s="220" t="s">
        <v>235</v>
      </c>
      <c r="Y166" s="220" t="s">
        <v>236</v>
      </c>
      <c r="Z166" s="210"/>
      <c r="AA166" s="210"/>
      <c r="AB166" s="210"/>
      <c r="AC166" s="210"/>
      <c r="AD166" s="210"/>
      <c r="AE166" s="210"/>
      <c r="AF166" s="210"/>
      <c r="AG166" s="210" t="s">
        <v>284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228" t="s">
        <v>228</v>
      </c>
      <c r="B167" s="229" t="s">
        <v>57</v>
      </c>
      <c r="C167" s="253" t="s">
        <v>109</v>
      </c>
      <c r="D167" s="230"/>
      <c r="E167" s="231"/>
      <c r="F167" s="232"/>
      <c r="G167" s="232">
        <f>SUMIF(AG168:AG206,"&lt;&gt;NOR",G168:G206)</f>
        <v>0</v>
      </c>
      <c r="H167" s="232"/>
      <c r="I167" s="232">
        <f>SUM(I168:I206)</f>
        <v>0</v>
      </c>
      <c r="J167" s="232"/>
      <c r="K167" s="232">
        <f>SUM(K168:K206)</f>
        <v>0</v>
      </c>
      <c r="L167" s="232"/>
      <c r="M167" s="232">
        <f>SUM(M168:M206)</f>
        <v>0</v>
      </c>
      <c r="N167" s="231"/>
      <c r="O167" s="231">
        <f>SUM(O168:O206)</f>
        <v>329.97999999999996</v>
      </c>
      <c r="P167" s="231"/>
      <c r="Q167" s="231">
        <f>SUM(Q168:Q206)</f>
        <v>0</v>
      </c>
      <c r="R167" s="232"/>
      <c r="S167" s="232"/>
      <c r="T167" s="233"/>
      <c r="U167" s="227"/>
      <c r="V167" s="227">
        <f>SUM(V168:V206)</f>
        <v>89.23</v>
      </c>
      <c r="W167" s="227"/>
      <c r="X167" s="227"/>
      <c r="Y167" s="227"/>
      <c r="AG167" t="s">
        <v>229</v>
      </c>
    </row>
    <row r="168" spans="1:60" ht="22.5" outlineLevel="1" x14ac:dyDescent="0.2">
      <c r="A168" s="235">
        <v>50</v>
      </c>
      <c r="B168" s="236" t="s">
        <v>452</v>
      </c>
      <c r="C168" s="254" t="s">
        <v>453</v>
      </c>
      <c r="D168" s="237" t="s">
        <v>232</v>
      </c>
      <c r="E168" s="238">
        <v>129.21</v>
      </c>
      <c r="F168" s="239"/>
      <c r="G168" s="240">
        <f>ROUND(E168*F168,2)</f>
        <v>0</v>
      </c>
      <c r="H168" s="239"/>
      <c r="I168" s="240">
        <f>ROUND(E168*H168,2)</f>
        <v>0</v>
      </c>
      <c r="J168" s="239"/>
      <c r="K168" s="240">
        <f>ROUND(E168*J168,2)</f>
        <v>0</v>
      </c>
      <c r="L168" s="240">
        <v>21</v>
      </c>
      <c r="M168" s="240">
        <f>G168*(1+L168/100)</f>
        <v>0</v>
      </c>
      <c r="N168" s="238">
        <v>2.0840000000000001</v>
      </c>
      <c r="O168" s="238">
        <f>ROUND(E168*N168,2)</f>
        <v>269.27</v>
      </c>
      <c r="P168" s="238">
        <v>0</v>
      </c>
      <c r="Q168" s="238">
        <f>ROUND(E168*P168,2)</f>
        <v>0</v>
      </c>
      <c r="R168" s="240" t="s">
        <v>293</v>
      </c>
      <c r="S168" s="240" t="s">
        <v>234</v>
      </c>
      <c r="T168" s="241" t="s">
        <v>234</v>
      </c>
      <c r="U168" s="220">
        <v>0.151</v>
      </c>
      <c r="V168" s="220">
        <f>ROUND(E168*U168,2)</f>
        <v>19.510000000000002</v>
      </c>
      <c r="W168" s="220"/>
      <c r="X168" s="220" t="s">
        <v>235</v>
      </c>
      <c r="Y168" s="220" t="s">
        <v>236</v>
      </c>
      <c r="Z168" s="210"/>
      <c r="AA168" s="210"/>
      <c r="AB168" s="210"/>
      <c r="AC168" s="210"/>
      <c r="AD168" s="210"/>
      <c r="AE168" s="210"/>
      <c r="AF168" s="210"/>
      <c r="AG168" s="210" t="s">
        <v>237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5" t="s">
        <v>454</v>
      </c>
      <c r="D169" s="243"/>
      <c r="E169" s="243"/>
      <c r="F169" s="243"/>
      <c r="G169" s="243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239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59" t="s">
        <v>455</v>
      </c>
      <c r="D170" s="245"/>
      <c r="E170" s="245"/>
      <c r="F170" s="245"/>
      <c r="G170" s="245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286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59" t="s">
        <v>456</v>
      </c>
      <c r="D171" s="245"/>
      <c r="E171" s="245"/>
      <c r="F171" s="245"/>
      <c r="G171" s="245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286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59" t="s">
        <v>457</v>
      </c>
      <c r="D172" s="245"/>
      <c r="E172" s="245"/>
      <c r="F172" s="245"/>
      <c r="G172" s="245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286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59" t="s">
        <v>458</v>
      </c>
      <c r="D173" s="245"/>
      <c r="E173" s="245"/>
      <c r="F173" s="245"/>
      <c r="G173" s="245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286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59" t="s">
        <v>459</v>
      </c>
      <c r="D174" s="245"/>
      <c r="E174" s="245"/>
      <c r="F174" s="245"/>
      <c r="G174" s="245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286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56" t="s">
        <v>460</v>
      </c>
      <c r="D175" s="221"/>
      <c r="E175" s="222">
        <v>19.2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241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6" t="s">
        <v>461</v>
      </c>
      <c r="D176" s="221"/>
      <c r="E176" s="222">
        <v>13.2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241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6" t="s">
        <v>462</v>
      </c>
      <c r="D177" s="221"/>
      <c r="E177" s="222">
        <v>16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241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56" t="s">
        <v>463</v>
      </c>
      <c r="D178" s="221"/>
      <c r="E178" s="222">
        <v>11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241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56" t="s">
        <v>464</v>
      </c>
      <c r="D179" s="221"/>
      <c r="E179" s="222">
        <v>12.8</v>
      </c>
      <c r="F179" s="220"/>
      <c r="G179" s="22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241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3" x14ac:dyDescent="0.2">
      <c r="A180" s="217"/>
      <c r="B180" s="218"/>
      <c r="C180" s="256" t="s">
        <v>465</v>
      </c>
      <c r="D180" s="221"/>
      <c r="E180" s="222">
        <v>8.8000000000000007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241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6" t="s">
        <v>466</v>
      </c>
      <c r="D181" s="221"/>
      <c r="E181" s="222">
        <v>10.4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241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6" t="s">
        <v>467</v>
      </c>
      <c r="D182" s="221"/>
      <c r="E182" s="222">
        <v>5.5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241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56" t="s">
        <v>468</v>
      </c>
      <c r="D183" s="221"/>
      <c r="E183" s="222">
        <v>8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241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3" x14ac:dyDescent="0.2">
      <c r="A184" s="217"/>
      <c r="B184" s="218"/>
      <c r="C184" s="256" t="s">
        <v>469</v>
      </c>
      <c r="D184" s="221"/>
      <c r="E184" s="222">
        <v>3.85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241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56" t="s">
        <v>470</v>
      </c>
      <c r="D185" s="221"/>
      <c r="E185" s="222">
        <v>5.6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241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6" t="s">
        <v>471</v>
      </c>
      <c r="D186" s="221"/>
      <c r="E186" s="222">
        <v>3.08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241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6" t="s">
        <v>472</v>
      </c>
      <c r="D187" s="221"/>
      <c r="E187" s="222">
        <v>4.4000000000000004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241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56" t="s">
        <v>473</v>
      </c>
      <c r="D188" s="221"/>
      <c r="E188" s="222">
        <v>2.42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241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56" t="s">
        <v>474</v>
      </c>
      <c r="D189" s="221"/>
      <c r="E189" s="222">
        <v>3.2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241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3" x14ac:dyDescent="0.2">
      <c r="A190" s="217"/>
      <c r="B190" s="218"/>
      <c r="C190" s="256" t="s">
        <v>475</v>
      </c>
      <c r="D190" s="221"/>
      <c r="E190" s="222">
        <v>1.76</v>
      </c>
      <c r="F190" s="220"/>
      <c r="G190" s="22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241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35">
        <v>51</v>
      </c>
      <c r="B191" s="236" t="s">
        <v>476</v>
      </c>
      <c r="C191" s="254" t="s">
        <v>477</v>
      </c>
      <c r="D191" s="237" t="s">
        <v>303</v>
      </c>
      <c r="E191" s="238">
        <v>98.4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0.32250000000000001</v>
      </c>
      <c r="O191" s="238">
        <f>ROUND(E191*N191,2)</f>
        <v>31.73</v>
      </c>
      <c r="P191" s="238">
        <v>0</v>
      </c>
      <c r="Q191" s="238">
        <f>ROUND(E191*P191,2)</f>
        <v>0</v>
      </c>
      <c r="R191" s="240" t="s">
        <v>478</v>
      </c>
      <c r="S191" s="240" t="s">
        <v>234</v>
      </c>
      <c r="T191" s="241" t="s">
        <v>234</v>
      </c>
      <c r="U191" s="220">
        <v>2.5999999999999999E-2</v>
      </c>
      <c r="V191" s="220">
        <f>ROUND(E191*U191,2)</f>
        <v>2.56</v>
      </c>
      <c r="W191" s="220"/>
      <c r="X191" s="220" t="s">
        <v>235</v>
      </c>
      <c r="Y191" s="220" t="s">
        <v>236</v>
      </c>
      <c r="Z191" s="210"/>
      <c r="AA191" s="210"/>
      <c r="AB191" s="210"/>
      <c r="AC191" s="210"/>
      <c r="AD191" s="210"/>
      <c r="AE191" s="210"/>
      <c r="AF191" s="210"/>
      <c r="AG191" s="210" t="s">
        <v>284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55" t="s">
        <v>479</v>
      </c>
      <c r="D192" s="243"/>
      <c r="E192" s="243"/>
      <c r="F192" s="243"/>
      <c r="G192" s="243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239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17"/>
      <c r="B193" s="218"/>
      <c r="C193" s="256" t="s">
        <v>480</v>
      </c>
      <c r="D193" s="221"/>
      <c r="E193" s="222">
        <v>98.4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241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35">
        <v>52</v>
      </c>
      <c r="B194" s="236" t="s">
        <v>481</v>
      </c>
      <c r="C194" s="254" t="s">
        <v>482</v>
      </c>
      <c r="D194" s="237" t="s">
        <v>303</v>
      </c>
      <c r="E194" s="238">
        <v>40</v>
      </c>
      <c r="F194" s="239"/>
      <c r="G194" s="240">
        <f>ROUND(E194*F194,2)</f>
        <v>0</v>
      </c>
      <c r="H194" s="239"/>
      <c r="I194" s="240">
        <f>ROUND(E194*H194,2)</f>
        <v>0</v>
      </c>
      <c r="J194" s="239"/>
      <c r="K194" s="240">
        <f>ROUND(E194*J194,2)</f>
        <v>0</v>
      </c>
      <c r="L194" s="240">
        <v>21</v>
      </c>
      <c r="M194" s="240">
        <f>G194*(1+L194/100)</f>
        <v>0</v>
      </c>
      <c r="N194" s="238">
        <v>0.61463999999999996</v>
      </c>
      <c r="O194" s="238">
        <f>ROUND(E194*N194,2)</f>
        <v>24.59</v>
      </c>
      <c r="P194" s="238">
        <v>0</v>
      </c>
      <c r="Q194" s="238">
        <f>ROUND(E194*P194,2)</f>
        <v>0</v>
      </c>
      <c r="R194" s="240" t="s">
        <v>483</v>
      </c>
      <c r="S194" s="240" t="s">
        <v>234</v>
      </c>
      <c r="T194" s="241" t="s">
        <v>234</v>
      </c>
      <c r="U194" s="220">
        <v>0.80447999999999997</v>
      </c>
      <c r="V194" s="220">
        <f>ROUND(E194*U194,2)</f>
        <v>32.18</v>
      </c>
      <c r="W194" s="220"/>
      <c r="X194" s="220" t="s">
        <v>484</v>
      </c>
      <c r="Y194" s="220" t="s">
        <v>236</v>
      </c>
      <c r="Z194" s="210"/>
      <c r="AA194" s="210"/>
      <c r="AB194" s="210"/>
      <c r="AC194" s="210"/>
      <c r="AD194" s="210"/>
      <c r="AE194" s="210"/>
      <c r="AF194" s="210"/>
      <c r="AG194" s="210" t="s">
        <v>485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67.5" outlineLevel="2" x14ac:dyDescent="0.2">
      <c r="A195" s="217"/>
      <c r="B195" s="218"/>
      <c r="C195" s="255" t="s">
        <v>486</v>
      </c>
      <c r="D195" s="243"/>
      <c r="E195" s="243"/>
      <c r="F195" s="243"/>
      <c r="G195" s="243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239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42" t="str">
        <f>C195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6" t="s">
        <v>487</v>
      </c>
      <c r="D196" s="221"/>
      <c r="E196" s="222">
        <v>40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241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35">
        <v>53</v>
      </c>
      <c r="B197" s="236" t="s">
        <v>488</v>
      </c>
      <c r="C197" s="254" t="s">
        <v>489</v>
      </c>
      <c r="D197" s="237" t="s">
        <v>303</v>
      </c>
      <c r="E197" s="238">
        <v>49.2</v>
      </c>
      <c r="F197" s="239"/>
      <c r="G197" s="240">
        <f>ROUND(E197*F197,2)</f>
        <v>0</v>
      </c>
      <c r="H197" s="239"/>
      <c r="I197" s="240">
        <f>ROUND(E197*H197,2)</f>
        <v>0</v>
      </c>
      <c r="J197" s="239"/>
      <c r="K197" s="240">
        <f>ROUND(E197*J197,2)</f>
        <v>0</v>
      </c>
      <c r="L197" s="240">
        <v>21</v>
      </c>
      <c r="M197" s="240">
        <f>G197*(1+L197/100)</f>
        <v>0</v>
      </c>
      <c r="N197" s="238">
        <v>3.15E-2</v>
      </c>
      <c r="O197" s="238">
        <f>ROUND(E197*N197,2)</f>
        <v>1.55</v>
      </c>
      <c r="P197" s="238">
        <v>0</v>
      </c>
      <c r="Q197" s="238">
        <f>ROUND(E197*P197,2)</f>
        <v>0</v>
      </c>
      <c r="R197" s="240" t="s">
        <v>478</v>
      </c>
      <c r="S197" s="240" t="s">
        <v>234</v>
      </c>
      <c r="T197" s="241" t="s">
        <v>234</v>
      </c>
      <c r="U197" s="220">
        <v>0.61499999999999999</v>
      </c>
      <c r="V197" s="220">
        <f>ROUND(E197*U197,2)</f>
        <v>30.26</v>
      </c>
      <c r="W197" s="220"/>
      <c r="X197" s="220" t="s">
        <v>235</v>
      </c>
      <c r="Y197" s="220" t="s">
        <v>236</v>
      </c>
      <c r="Z197" s="210"/>
      <c r="AA197" s="210"/>
      <c r="AB197" s="210"/>
      <c r="AC197" s="210"/>
      <c r="AD197" s="210"/>
      <c r="AE197" s="210"/>
      <c r="AF197" s="210"/>
      <c r="AG197" s="210" t="s">
        <v>237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5" t="s">
        <v>490</v>
      </c>
      <c r="D198" s="243"/>
      <c r="E198" s="243"/>
      <c r="F198" s="243"/>
      <c r="G198" s="243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239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56" t="s">
        <v>491</v>
      </c>
      <c r="D199" s="221"/>
      <c r="E199" s="222">
        <v>49.2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241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35">
        <v>54</v>
      </c>
      <c r="B200" s="236" t="s">
        <v>492</v>
      </c>
      <c r="C200" s="254" t="s">
        <v>493</v>
      </c>
      <c r="D200" s="237" t="s">
        <v>313</v>
      </c>
      <c r="E200" s="238">
        <v>105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38">
        <v>2.7E-2</v>
      </c>
      <c r="O200" s="238">
        <f>ROUND(E200*N200,2)</f>
        <v>2.84</v>
      </c>
      <c r="P200" s="238">
        <v>0</v>
      </c>
      <c r="Q200" s="238">
        <f>ROUND(E200*P200,2)</f>
        <v>0</v>
      </c>
      <c r="R200" s="240" t="s">
        <v>396</v>
      </c>
      <c r="S200" s="240" t="s">
        <v>234</v>
      </c>
      <c r="T200" s="241" t="s">
        <v>234</v>
      </c>
      <c r="U200" s="220">
        <v>0</v>
      </c>
      <c r="V200" s="220">
        <f>ROUND(E200*U200,2)</f>
        <v>0</v>
      </c>
      <c r="W200" s="220"/>
      <c r="X200" s="220" t="s">
        <v>317</v>
      </c>
      <c r="Y200" s="220" t="s">
        <v>236</v>
      </c>
      <c r="Z200" s="210"/>
      <c r="AA200" s="210"/>
      <c r="AB200" s="210"/>
      <c r="AC200" s="210"/>
      <c r="AD200" s="210"/>
      <c r="AE200" s="210"/>
      <c r="AF200" s="210"/>
      <c r="AG200" s="210" t="s">
        <v>494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56" t="s">
        <v>495</v>
      </c>
      <c r="D201" s="221"/>
      <c r="E201" s="222">
        <v>102.5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241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61" t="s">
        <v>496</v>
      </c>
      <c r="D202" s="225"/>
      <c r="E202" s="226">
        <v>2.0499999999999998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241</v>
      </c>
      <c r="AH202" s="210">
        <v>4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56" t="s">
        <v>497</v>
      </c>
      <c r="D203" s="221"/>
      <c r="E203" s="222">
        <v>0.45</v>
      </c>
      <c r="F203" s="220"/>
      <c r="G203" s="220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241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">
      <c r="A204" s="235">
        <v>55</v>
      </c>
      <c r="B204" s="236" t="s">
        <v>498</v>
      </c>
      <c r="C204" s="254" t="s">
        <v>499</v>
      </c>
      <c r="D204" s="237" t="s">
        <v>232</v>
      </c>
      <c r="E204" s="238">
        <v>1.5744</v>
      </c>
      <c r="F204" s="239"/>
      <c r="G204" s="240">
        <f>ROUND(E204*F204,2)</f>
        <v>0</v>
      </c>
      <c r="H204" s="239"/>
      <c r="I204" s="240">
        <f>ROUND(E204*H204,2)</f>
        <v>0</v>
      </c>
      <c r="J204" s="239"/>
      <c r="K204" s="240">
        <f>ROUND(E204*J204,2)</f>
        <v>0</v>
      </c>
      <c r="L204" s="240">
        <v>21</v>
      </c>
      <c r="M204" s="240">
        <f>G204*(1+L204/100)</f>
        <v>0</v>
      </c>
      <c r="N204" s="238">
        <v>0</v>
      </c>
      <c r="O204" s="238">
        <f>ROUND(E204*N204,2)</f>
        <v>0</v>
      </c>
      <c r="P204" s="238">
        <v>0</v>
      </c>
      <c r="Q204" s="238">
        <f>ROUND(E204*P204,2)</f>
        <v>0</v>
      </c>
      <c r="R204" s="240" t="s">
        <v>478</v>
      </c>
      <c r="S204" s="240" t="s">
        <v>234</v>
      </c>
      <c r="T204" s="241" t="s">
        <v>234</v>
      </c>
      <c r="U204" s="220">
        <v>3</v>
      </c>
      <c r="V204" s="220">
        <f>ROUND(E204*U204,2)</f>
        <v>4.72</v>
      </c>
      <c r="W204" s="220"/>
      <c r="X204" s="220" t="s">
        <v>235</v>
      </c>
      <c r="Y204" s="220" t="s">
        <v>236</v>
      </c>
      <c r="Z204" s="210"/>
      <c r="AA204" s="210"/>
      <c r="AB204" s="210"/>
      <c r="AC204" s="210"/>
      <c r="AD204" s="210"/>
      <c r="AE204" s="210"/>
      <c r="AF204" s="210"/>
      <c r="AG204" s="210" t="s">
        <v>284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5" t="s">
        <v>500</v>
      </c>
      <c r="D205" s="243"/>
      <c r="E205" s="243"/>
      <c r="F205" s="243"/>
      <c r="G205" s="243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239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6" t="s">
        <v>501</v>
      </c>
      <c r="D206" s="221"/>
      <c r="E206" s="222">
        <v>1.5744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241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28" t="s">
        <v>228</v>
      </c>
      <c r="B207" s="229" t="s">
        <v>110</v>
      </c>
      <c r="C207" s="253" t="s">
        <v>111</v>
      </c>
      <c r="D207" s="230"/>
      <c r="E207" s="231"/>
      <c r="F207" s="232"/>
      <c r="G207" s="232">
        <f>SUMIF(AG208:AG217,"&lt;&gt;NOR",G208:G217)</f>
        <v>0</v>
      </c>
      <c r="H207" s="232"/>
      <c r="I207" s="232">
        <f>SUM(I208:I217)</f>
        <v>0</v>
      </c>
      <c r="J207" s="232"/>
      <c r="K207" s="232">
        <f>SUM(K208:K217)</f>
        <v>0</v>
      </c>
      <c r="L207" s="232"/>
      <c r="M207" s="232">
        <f>SUM(M208:M217)</f>
        <v>0</v>
      </c>
      <c r="N207" s="231"/>
      <c r="O207" s="231">
        <f>SUM(O208:O217)</f>
        <v>12.61</v>
      </c>
      <c r="P207" s="231"/>
      <c r="Q207" s="231">
        <f>SUM(Q208:Q217)</f>
        <v>0</v>
      </c>
      <c r="R207" s="232"/>
      <c r="S207" s="232"/>
      <c r="T207" s="233"/>
      <c r="U207" s="227"/>
      <c r="V207" s="227">
        <f>SUM(V208:V217)</f>
        <v>575.06999999999994</v>
      </c>
      <c r="W207" s="227"/>
      <c r="X207" s="227"/>
      <c r="Y207" s="227"/>
      <c r="AG207" t="s">
        <v>229</v>
      </c>
    </row>
    <row r="208" spans="1:60" ht="22.5" outlineLevel="1" x14ac:dyDescent="0.2">
      <c r="A208" s="235">
        <v>56</v>
      </c>
      <c r="B208" s="236" t="s">
        <v>502</v>
      </c>
      <c r="C208" s="254" t="s">
        <v>503</v>
      </c>
      <c r="D208" s="237" t="s">
        <v>303</v>
      </c>
      <c r="E208" s="238">
        <v>31.7</v>
      </c>
      <c r="F208" s="239"/>
      <c r="G208" s="240">
        <f>ROUND(E208*F208,2)</f>
        <v>0</v>
      </c>
      <c r="H208" s="239"/>
      <c r="I208" s="240">
        <f>ROUND(E208*H208,2)</f>
        <v>0</v>
      </c>
      <c r="J208" s="239"/>
      <c r="K208" s="240">
        <f>ROUND(E208*J208,2)</f>
        <v>0</v>
      </c>
      <c r="L208" s="240">
        <v>21</v>
      </c>
      <c r="M208" s="240">
        <f>G208*(1+L208/100)</f>
        <v>0</v>
      </c>
      <c r="N208" s="238">
        <v>5.1229999999999998E-2</v>
      </c>
      <c r="O208" s="238">
        <f>ROUND(E208*N208,2)</f>
        <v>1.62</v>
      </c>
      <c r="P208" s="238">
        <v>0</v>
      </c>
      <c r="Q208" s="238">
        <f>ROUND(E208*P208,2)</f>
        <v>0</v>
      </c>
      <c r="R208" s="240" t="s">
        <v>334</v>
      </c>
      <c r="S208" s="240" t="s">
        <v>234</v>
      </c>
      <c r="T208" s="241" t="s">
        <v>234</v>
      </c>
      <c r="U208" s="220">
        <v>0.90800000000000003</v>
      </c>
      <c r="V208" s="220">
        <f>ROUND(E208*U208,2)</f>
        <v>28.78</v>
      </c>
      <c r="W208" s="220"/>
      <c r="X208" s="220" t="s">
        <v>235</v>
      </c>
      <c r="Y208" s="220" t="s">
        <v>236</v>
      </c>
      <c r="Z208" s="210"/>
      <c r="AA208" s="210"/>
      <c r="AB208" s="210"/>
      <c r="AC208" s="210"/>
      <c r="AD208" s="210"/>
      <c r="AE208" s="210"/>
      <c r="AF208" s="210"/>
      <c r="AG208" s="210" t="s">
        <v>237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2" x14ac:dyDescent="0.2">
      <c r="A209" s="217"/>
      <c r="B209" s="218"/>
      <c r="C209" s="255" t="s">
        <v>504</v>
      </c>
      <c r="D209" s="243"/>
      <c r="E209" s="243"/>
      <c r="F209" s="243"/>
      <c r="G209" s="243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239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56" t="s">
        <v>505</v>
      </c>
      <c r="D210" s="221"/>
      <c r="E210" s="222">
        <v>31.7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241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outlineLevel="1" x14ac:dyDescent="0.2">
      <c r="A211" s="235">
        <v>57</v>
      </c>
      <c r="B211" s="236" t="s">
        <v>506</v>
      </c>
      <c r="C211" s="254" t="s">
        <v>507</v>
      </c>
      <c r="D211" s="237" t="s">
        <v>303</v>
      </c>
      <c r="E211" s="238">
        <v>691.5</v>
      </c>
      <c r="F211" s="239"/>
      <c r="G211" s="240">
        <f>ROUND(E211*F211,2)</f>
        <v>0</v>
      </c>
      <c r="H211" s="239"/>
      <c r="I211" s="240">
        <f>ROUND(E211*H211,2)</f>
        <v>0</v>
      </c>
      <c r="J211" s="239"/>
      <c r="K211" s="240">
        <f>ROUND(E211*J211,2)</f>
        <v>0</v>
      </c>
      <c r="L211" s="240">
        <v>21</v>
      </c>
      <c r="M211" s="240">
        <f>G211*(1+L211/100)</f>
        <v>0</v>
      </c>
      <c r="N211" s="238">
        <v>1.5900000000000001E-2</v>
      </c>
      <c r="O211" s="238">
        <f>ROUND(E211*N211,2)</f>
        <v>10.99</v>
      </c>
      <c r="P211" s="238">
        <v>0</v>
      </c>
      <c r="Q211" s="238">
        <f>ROUND(E211*P211,2)</f>
        <v>0</v>
      </c>
      <c r="R211" s="240" t="s">
        <v>334</v>
      </c>
      <c r="S211" s="240" t="s">
        <v>234</v>
      </c>
      <c r="T211" s="241" t="s">
        <v>234</v>
      </c>
      <c r="U211" s="220">
        <v>0.79</v>
      </c>
      <c r="V211" s="220">
        <f>ROUND(E211*U211,2)</f>
        <v>546.29</v>
      </c>
      <c r="W211" s="220"/>
      <c r="X211" s="220" t="s">
        <v>235</v>
      </c>
      <c r="Y211" s="220" t="s">
        <v>236</v>
      </c>
      <c r="Z211" s="210"/>
      <c r="AA211" s="210"/>
      <c r="AB211" s="210"/>
      <c r="AC211" s="210"/>
      <c r="AD211" s="210"/>
      <c r="AE211" s="210"/>
      <c r="AF211" s="210"/>
      <c r="AG211" s="210" t="s">
        <v>237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55" t="s">
        <v>508</v>
      </c>
      <c r="D212" s="243"/>
      <c r="E212" s="243"/>
      <c r="F212" s="243"/>
      <c r="G212" s="243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239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2" x14ac:dyDescent="0.2">
      <c r="A213" s="217"/>
      <c r="B213" s="218"/>
      <c r="C213" s="256" t="s">
        <v>509</v>
      </c>
      <c r="D213" s="221"/>
      <c r="E213" s="222">
        <v>269.36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241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56" t="s">
        <v>510</v>
      </c>
      <c r="D214" s="221"/>
      <c r="E214" s="222">
        <v>186.34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241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3" x14ac:dyDescent="0.2">
      <c r="A215" s="217"/>
      <c r="B215" s="218"/>
      <c r="C215" s="256" t="s">
        <v>511</v>
      </c>
      <c r="D215" s="221"/>
      <c r="E215" s="222">
        <v>117.72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241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6" t="s">
        <v>512</v>
      </c>
      <c r="D216" s="221"/>
      <c r="E216" s="222">
        <v>50.58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241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6" t="s">
        <v>513</v>
      </c>
      <c r="D217" s="221"/>
      <c r="E217" s="222">
        <v>67.5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241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">
      <c r="A218" s="228" t="s">
        <v>228</v>
      </c>
      <c r="B218" s="229" t="s">
        <v>112</v>
      </c>
      <c r="C218" s="253" t="s">
        <v>113</v>
      </c>
      <c r="D218" s="230"/>
      <c r="E218" s="231"/>
      <c r="F218" s="232"/>
      <c r="G218" s="232">
        <f>SUMIF(AG219:AG240,"&lt;&gt;NOR",G219:G240)</f>
        <v>0</v>
      </c>
      <c r="H218" s="232"/>
      <c r="I218" s="232">
        <f>SUM(I219:I240)</f>
        <v>0</v>
      </c>
      <c r="J218" s="232"/>
      <c r="K218" s="232">
        <f>SUM(K219:K240)</f>
        <v>0</v>
      </c>
      <c r="L218" s="232"/>
      <c r="M218" s="232">
        <f>SUM(M219:M240)</f>
        <v>0</v>
      </c>
      <c r="N218" s="231"/>
      <c r="O218" s="231">
        <f>SUM(O219:O240)</f>
        <v>13.82</v>
      </c>
      <c r="P218" s="231"/>
      <c r="Q218" s="231">
        <f>SUM(Q219:Q240)</f>
        <v>0</v>
      </c>
      <c r="R218" s="232"/>
      <c r="S218" s="232"/>
      <c r="T218" s="233"/>
      <c r="U218" s="227"/>
      <c r="V218" s="227">
        <f>SUM(V219:V240)</f>
        <v>835.62</v>
      </c>
      <c r="W218" s="227"/>
      <c r="X218" s="227"/>
      <c r="Y218" s="227"/>
      <c r="AG218" t="s">
        <v>229</v>
      </c>
    </row>
    <row r="219" spans="1:60" ht="22.5" outlineLevel="1" x14ac:dyDescent="0.2">
      <c r="A219" s="235">
        <v>58</v>
      </c>
      <c r="B219" s="236" t="s">
        <v>514</v>
      </c>
      <c r="C219" s="254" t="s">
        <v>515</v>
      </c>
      <c r="D219" s="237" t="s">
        <v>303</v>
      </c>
      <c r="E219" s="238">
        <v>754.6</v>
      </c>
      <c r="F219" s="239"/>
      <c r="G219" s="240">
        <f>ROUND(E219*F219,2)</f>
        <v>0</v>
      </c>
      <c r="H219" s="239"/>
      <c r="I219" s="240">
        <f>ROUND(E219*H219,2)</f>
        <v>0</v>
      </c>
      <c r="J219" s="239"/>
      <c r="K219" s="240">
        <f>ROUND(E219*J219,2)</f>
        <v>0</v>
      </c>
      <c r="L219" s="240">
        <v>21</v>
      </c>
      <c r="M219" s="240">
        <f>G219*(1+L219/100)</f>
        <v>0</v>
      </c>
      <c r="N219" s="238">
        <v>1.491E-2</v>
      </c>
      <c r="O219" s="238">
        <f>ROUND(E219*N219,2)</f>
        <v>11.25</v>
      </c>
      <c r="P219" s="238">
        <v>0</v>
      </c>
      <c r="Q219" s="238">
        <f>ROUND(E219*P219,2)</f>
        <v>0</v>
      </c>
      <c r="R219" s="240" t="s">
        <v>334</v>
      </c>
      <c r="S219" s="240" t="s">
        <v>234</v>
      </c>
      <c r="T219" s="241" t="s">
        <v>234</v>
      </c>
      <c r="U219" s="220">
        <v>0.90249999999999997</v>
      </c>
      <c r="V219" s="220">
        <f>ROUND(E219*U219,2)</f>
        <v>681.03</v>
      </c>
      <c r="W219" s="220"/>
      <c r="X219" s="220" t="s">
        <v>235</v>
      </c>
      <c r="Y219" s="220" t="s">
        <v>236</v>
      </c>
      <c r="Z219" s="210"/>
      <c r="AA219" s="210"/>
      <c r="AB219" s="210"/>
      <c r="AC219" s="210"/>
      <c r="AD219" s="210"/>
      <c r="AE219" s="210"/>
      <c r="AF219" s="210"/>
      <c r="AG219" s="210" t="s">
        <v>237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5" t="s">
        <v>516</v>
      </c>
      <c r="D220" s="243"/>
      <c r="E220" s="243"/>
      <c r="F220" s="243"/>
      <c r="G220" s="243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239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6" t="s">
        <v>517</v>
      </c>
      <c r="D221" s="221"/>
      <c r="E221" s="222">
        <v>317.74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241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6" t="s">
        <v>518</v>
      </c>
      <c r="D222" s="221"/>
      <c r="E222" s="222">
        <v>226.12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241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519</v>
      </c>
      <c r="D223" s="221"/>
      <c r="E223" s="222">
        <v>210.74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241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5">
        <v>59</v>
      </c>
      <c r="B224" s="236" t="s">
        <v>520</v>
      </c>
      <c r="C224" s="254" t="s">
        <v>521</v>
      </c>
      <c r="D224" s="237" t="s">
        <v>303</v>
      </c>
      <c r="E224" s="238">
        <v>142</v>
      </c>
      <c r="F224" s="239"/>
      <c r="G224" s="240">
        <f>ROUND(E224*F224,2)</f>
        <v>0</v>
      </c>
      <c r="H224" s="239"/>
      <c r="I224" s="240">
        <f>ROUND(E224*H224,2)</f>
        <v>0</v>
      </c>
      <c r="J224" s="239"/>
      <c r="K224" s="240">
        <f>ROUND(E224*J224,2)</f>
        <v>0</v>
      </c>
      <c r="L224" s="240">
        <v>21</v>
      </c>
      <c r="M224" s="240">
        <f>G224*(1+L224/100)</f>
        <v>0</v>
      </c>
      <c r="N224" s="238">
        <v>7.3600000000000002E-3</v>
      </c>
      <c r="O224" s="238">
        <f>ROUND(E224*N224,2)</f>
        <v>1.05</v>
      </c>
      <c r="P224" s="238">
        <v>0</v>
      </c>
      <c r="Q224" s="238">
        <f>ROUND(E224*P224,2)</f>
        <v>0</v>
      </c>
      <c r="R224" s="240" t="s">
        <v>334</v>
      </c>
      <c r="S224" s="240" t="s">
        <v>234</v>
      </c>
      <c r="T224" s="241" t="s">
        <v>234</v>
      </c>
      <c r="U224" s="220">
        <v>0.49299999999999999</v>
      </c>
      <c r="V224" s="220">
        <f>ROUND(E224*U224,2)</f>
        <v>70.010000000000005</v>
      </c>
      <c r="W224" s="220"/>
      <c r="X224" s="220" t="s">
        <v>235</v>
      </c>
      <c r="Y224" s="220" t="s">
        <v>236</v>
      </c>
      <c r="Z224" s="210"/>
      <c r="AA224" s="210"/>
      <c r="AB224" s="210"/>
      <c r="AC224" s="210"/>
      <c r="AD224" s="210"/>
      <c r="AE224" s="210"/>
      <c r="AF224" s="210"/>
      <c r="AG224" s="210" t="s">
        <v>237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55" t="s">
        <v>522</v>
      </c>
      <c r="D225" s="243"/>
      <c r="E225" s="243"/>
      <c r="F225" s="243"/>
      <c r="G225" s="243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239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2" t="str">
        <f>C225</f>
        <v>nanesení lepicího tmelu na izolační desky, nalepení desek a zajištění talířovými hmoždinkami (6 ks/m2). Bez povrchové úpravy desek.</v>
      </c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59" t="s">
        <v>523</v>
      </c>
      <c r="D226" s="245"/>
      <c r="E226" s="245"/>
      <c r="F226" s="245"/>
      <c r="G226" s="245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286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6" t="s">
        <v>524</v>
      </c>
      <c r="D227" s="221"/>
      <c r="E227" s="222">
        <v>142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241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1" x14ac:dyDescent="0.2">
      <c r="A228" s="235">
        <v>60</v>
      </c>
      <c r="B228" s="236" t="s">
        <v>525</v>
      </c>
      <c r="C228" s="254" t="s">
        <v>526</v>
      </c>
      <c r="D228" s="237" t="s">
        <v>303</v>
      </c>
      <c r="E228" s="238">
        <v>210.45</v>
      </c>
      <c r="F228" s="239"/>
      <c r="G228" s="240">
        <f>ROUND(E228*F228,2)</f>
        <v>0</v>
      </c>
      <c r="H228" s="239"/>
      <c r="I228" s="240">
        <f>ROUND(E228*H228,2)</f>
        <v>0</v>
      </c>
      <c r="J228" s="239"/>
      <c r="K228" s="240">
        <f>ROUND(E228*J228,2)</f>
        <v>0</v>
      </c>
      <c r="L228" s="240">
        <v>21</v>
      </c>
      <c r="M228" s="240">
        <f>G228*(1+L228/100)</f>
        <v>0</v>
      </c>
      <c r="N228" s="238">
        <v>4.9199999999999999E-3</v>
      </c>
      <c r="O228" s="238">
        <f>ROUND(E228*N228,2)</f>
        <v>1.04</v>
      </c>
      <c r="P228" s="238">
        <v>0</v>
      </c>
      <c r="Q228" s="238">
        <f>ROUND(E228*P228,2)</f>
        <v>0</v>
      </c>
      <c r="R228" s="240" t="s">
        <v>334</v>
      </c>
      <c r="S228" s="240" t="s">
        <v>234</v>
      </c>
      <c r="T228" s="241" t="s">
        <v>234</v>
      </c>
      <c r="U228" s="220">
        <v>0.36199999999999999</v>
      </c>
      <c r="V228" s="220">
        <f>ROUND(E228*U228,2)</f>
        <v>76.180000000000007</v>
      </c>
      <c r="W228" s="220"/>
      <c r="X228" s="220" t="s">
        <v>235</v>
      </c>
      <c r="Y228" s="220" t="s">
        <v>236</v>
      </c>
      <c r="Z228" s="210"/>
      <c r="AA228" s="210"/>
      <c r="AB228" s="210"/>
      <c r="AC228" s="210"/>
      <c r="AD228" s="210"/>
      <c r="AE228" s="210"/>
      <c r="AF228" s="210"/>
      <c r="AG228" s="210" t="s">
        <v>237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6" t="s">
        <v>527</v>
      </c>
      <c r="D229" s="221"/>
      <c r="E229" s="222"/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241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6" t="s">
        <v>528</v>
      </c>
      <c r="D230" s="221"/>
      <c r="E230" s="222">
        <v>1.5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241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6" t="s">
        <v>529</v>
      </c>
      <c r="D231" s="221"/>
      <c r="E231" s="222">
        <v>4.375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241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6" t="s">
        <v>530</v>
      </c>
      <c r="D232" s="221"/>
      <c r="E232" s="222">
        <v>21.125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241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6" t="s">
        <v>531</v>
      </c>
      <c r="D233" s="221"/>
      <c r="E233" s="222">
        <v>0.65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241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6" t="s">
        <v>532</v>
      </c>
      <c r="D234" s="221"/>
      <c r="E234" s="222">
        <v>64.8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241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56" t="s">
        <v>533</v>
      </c>
      <c r="D235" s="221"/>
      <c r="E235" s="222">
        <v>113.6</v>
      </c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241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17"/>
      <c r="B236" s="218"/>
      <c r="C236" s="256" t="s">
        <v>534</v>
      </c>
      <c r="D236" s="221"/>
      <c r="E236" s="222">
        <v>4.4000000000000004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241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ht="22.5" outlineLevel="1" x14ac:dyDescent="0.2">
      <c r="A237" s="235">
        <v>61</v>
      </c>
      <c r="B237" s="236" t="s">
        <v>535</v>
      </c>
      <c r="C237" s="254" t="s">
        <v>536</v>
      </c>
      <c r="D237" s="237" t="s">
        <v>303</v>
      </c>
      <c r="E237" s="238">
        <v>35</v>
      </c>
      <c r="F237" s="239"/>
      <c r="G237" s="240">
        <f>ROUND(E237*F237,2)</f>
        <v>0</v>
      </c>
      <c r="H237" s="239"/>
      <c r="I237" s="240">
        <f>ROUND(E237*H237,2)</f>
        <v>0</v>
      </c>
      <c r="J237" s="239"/>
      <c r="K237" s="240">
        <f>ROUND(E237*J237,2)</f>
        <v>0</v>
      </c>
      <c r="L237" s="240">
        <v>21</v>
      </c>
      <c r="M237" s="240">
        <f>G237*(1+L237/100)</f>
        <v>0</v>
      </c>
      <c r="N237" s="238">
        <v>1.3690000000000001E-2</v>
      </c>
      <c r="O237" s="238">
        <f>ROUND(E237*N237,2)</f>
        <v>0.48</v>
      </c>
      <c r="P237" s="238">
        <v>0</v>
      </c>
      <c r="Q237" s="238">
        <f>ROUND(E237*P237,2)</f>
        <v>0</v>
      </c>
      <c r="R237" s="240" t="s">
        <v>334</v>
      </c>
      <c r="S237" s="240" t="s">
        <v>234</v>
      </c>
      <c r="T237" s="241" t="s">
        <v>234</v>
      </c>
      <c r="U237" s="220">
        <v>0.24</v>
      </c>
      <c r="V237" s="220">
        <f>ROUND(E237*U237,2)</f>
        <v>8.4</v>
      </c>
      <c r="W237" s="220"/>
      <c r="X237" s="220" t="s">
        <v>235</v>
      </c>
      <c r="Y237" s="220" t="s">
        <v>236</v>
      </c>
      <c r="Z237" s="210"/>
      <c r="AA237" s="210"/>
      <c r="AB237" s="210"/>
      <c r="AC237" s="210"/>
      <c r="AD237" s="210"/>
      <c r="AE237" s="210"/>
      <c r="AF237" s="210"/>
      <c r="AG237" s="210" t="s">
        <v>237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5" t="s">
        <v>537</v>
      </c>
      <c r="D238" s="243"/>
      <c r="E238" s="243"/>
      <c r="F238" s="243"/>
      <c r="G238" s="243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239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9" t="s">
        <v>538</v>
      </c>
      <c r="D239" s="245"/>
      <c r="E239" s="245"/>
      <c r="F239" s="245"/>
      <c r="G239" s="245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286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56" t="s">
        <v>539</v>
      </c>
      <c r="D240" s="221"/>
      <c r="E240" s="222">
        <v>35</v>
      </c>
      <c r="F240" s="220"/>
      <c r="G240" s="220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241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x14ac:dyDescent="0.2">
      <c r="A241" s="228" t="s">
        <v>228</v>
      </c>
      <c r="B241" s="229" t="s">
        <v>114</v>
      </c>
      <c r="C241" s="253" t="s">
        <v>115</v>
      </c>
      <c r="D241" s="230"/>
      <c r="E241" s="231"/>
      <c r="F241" s="232"/>
      <c r="G241" s="232">
        <f>SUMIF(AG242:AG294,"&lt;&gt;NOR",G242:G294)</f>
        <v>0</v>
      </c>
      <c r="H241" s="232"/>
      <c r="I241" s="232">
        <f>SUM(I242:I294)</f>
        <v>0</v>
      </c>
      <c r="J241" s="232"/>
      <c r="K241" s="232">
        <f>SUM(K242:K294)</f>
        <v>0</v>
      </c>
      <c r="L241" s="232"/>
      <c r="M241" s="232">
        <f>SUM(M242:M294)</f>
        <v>0</v>
      </c>
      <c r="N241" s="231"/>
      <c r="O241" s="231">
        <f>SUM(O242:O294)</f>
        <v>1142.02</v>
      </c>
      <c r="P241" s="231"/>
      <c r="Q241" s="231">
        <f>SUM(Q242:Q294)</f>
        <v>0</v>
      </c>
      <c r="R241" s="232"/>
      <c r="S241" s="232"/>
      <c r="T241" s="233"/>
      <c r="U241" s="227"/>
      <c r="V241" s="227">
        <f>SUM(V242:V294)</f>
        <v>1384.7200000000003</v>
      </c>
      <c r="W241" s="227"/>
      <c r="X241" s="227"/>
      <c r="Y241" s="227"/>
      <c r="AG241" t="s">
        <v>229</v>
      </c>
    </row>
    <row r="242" spans="1:60" outlineLevel="1" x14ac:dyDescent="0.2">
      <c r="A242" s="235">
        <v>62</v>
      </c>
      <c r="B242" s="236" t="s">
        <v>540</v>
      </c>
      <c r="C242" s="254" t="s">
        <v>541</v>
      </c>
      <c r="D242" s="237" t="s">
        <v>232</v>
      </c>
      <c r="E242" s="238">
        <v>9.4930000000000003</v>
      </c>
      <c r="F242" s="239"/>
      <c r="G242" s="240">
        <f>ROUND(E242*F242,2)</f>
        <v>0</v>
      </c>
      <c r="H242" s="239"/>
      <c r="I242" s="240">
        <f>ROUND(E242*H242,2)</f>
        <v>0</v>
      </c>
      <c r="J242" s="239"/>
      <c r="K242" s="240">
        <f>ROUND(E242*J242,2)</f>
        <v>0</v>
      </c>
      <c r="L242" s="240">
        <v>21</v>
      </c>
      <c r="M242" s="240">
        <f>G242*(1+L242/100)</f>
        <v>0</v>
      </c>
      <c r="N242" s="238">
        <v>2.5249999999999999</v>
      </c>
      <c r="O242" s="238">
        <f>ROUND(E242*N242,2)</f>
        <v>23.97</v>
      </c>
      <c r="P242" s="238">
        <v>0</v>
      </c>
      <c r="Q242" s="238">
        <f>ROUND(E242*P242,2)</f>
        <v>0</v>
      </c>
      <c r="R242" s="240" t="s">
        <v>334</v>
      </c>
      <c r="S242" s="240" t="s">
        <v>234</v>
      </c>
      <c r="T242" s="241" t="s">
        <v>234</v>
      </c>
      <c r="U242" s="220">
        <v>2.58</v>
      </c>
      <c r="V242" s="220">
        <f>ROUND(E242*U242,2)</f>
        <v>24.49</v>
      </c>
      <c r="W242" s="220"/>
      <c r="X242" s="220" t="s">
        <v>235</v>
      </c>
      <c r="Y242" s="220" t="s">
        <v>236</v>
      </c>
      <c r="Z242" s="210"/>
      <c r="AA242" s="210"/>
      <c r="AB242" s="210"/>
      <c r="AC242" s="210"/>
      <c r="AD242" s="210"/>
      <c r="AE242" s="210"/>
      <c r="AF242" s="210"/>
      <c r="AG242" s="210" t="s">
        <v>237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7"/>
      <c r="B243" s="218"/>
      <c r="C243" s="255" t="s">
        <v>542</v>
      </c>
      <c r="D243" s="243"/>
      <c r="E243" s="243"/>
      <c r="F243" s="243"/>
      <c r="G243" s="243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239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59" t="s">
        <v>543</v>
      </c>
      <c r="D244" s="245"/>
      <c r="E244" s="245"/>
      <c r="F244" s="245"/>
      <c r="G244" s="245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286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59" t="s">
        <v>349</v>
      </c>
      <c r="D245" s="245"/>
      <c r="E245" s="245"/>
      <c r="F245" s="245"/>
      <c r="G245" s="245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286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56" t="s">
        <v>544</v>
      </c>
      <c r="D246" s="221"/>
      <c r="E246" s="222">
        <v>5.7759999999999998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241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6" t="s">
        <v>545</v>
      </c>
      <c r="D247" s="221"/>
      <c r="E247" s="222">
        <v>2.52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241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17"/>
      <c r="B248" s="218"/>
      <c r="C248" s="256" t="s">
        <v>546</v>
      </c>
      <c r="D248" s="221"/>
      <c r="E248" s="222">
        <v>1.1970000000000001</v>
      </c>
      <c r="F248" s="220"/>
      <c r="G248" s="220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241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5">
        <v>63</v>
      </c>
      <c r="B249" s="236" t="s">
        <v>540</v>
      </c>
      <c r="C249" s="254" t="s">
        <v>541</v>
      </c>
      <c r="D249" s="237" t="s">
        <v>232</v>
      </c>
      <c r="E249" s="238">
        <v>88.355249999999998</v>
      </c>
      <c r="F249" s="239"/>
      <c r="G249" s="240">
        <f>ROUND(E249*F249,2)</f>
        <v>0</v>
      </c>
      <c r="H249" s="239"/>
      <c r="I249" s="240">
        <f>ROUND(E249*H249,2)</f>
        <v>0</v>
      </c>
      <c r="J249" s="239"/>
      <c r="K249" s="240">
        <f>ROUND(E249*J249,2)</f>
        <v>0</v>
      </c>
      <c r="L249" s="240">
        <v>21</v>
      </c>
      <c r="M249" s="240">
        <f>G249*(1+L249/100)</f>
        <v>0</v>
      </c>
      <c r="N249" s="238">
        <v>2.5249999999999999</v>
      </c>
      <c r="O249" s="238">
        <f>ROUND(E249*N249,2)</f>
        <v>223.1</v>
      </c>
      <c r="P249" s="238">
        <v>0</v>
      </c>
      <c r="Q249" s="238">
        <f>ROUND(E249*P249,2)</f>
        <v>0</v>
      </c>
      <c r="R249" s="240" t="s">
        <v>334</v>
      </c>
      <c r="S249" s="240" t="s">
        <v>234</v>
      </c>
      <c r="T249" s="241" t="s">
        <v>234</v>
      </c>
      <c r="U249" s="220">
        <v>2.58</v>
      </c>
      <c r="V249" s="220">
        <f>ROUND(E249*U249,2)</f>
        <v>227.96</v>
      </c>
      <c r="W249" s="220"/>
      <c r="X249" s="220" t="s">
        <v>235</v>
      </c>
      <c r="Y249" s="220" t="s">
        <v>236</v>
      </c>
      <c r="Z249" s="210"/>
      <c r="AA249" s="210"/>
      <c r="AB249" s="210"/>
      <c r="AC249" s="210"/>
      <c r="AD249" s="210"/>
      <c r="AE249" s="210"/>
      <c r="AF249" s="210"/>
      <c r="AG249" s="210" t="s">
        <v>237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5" t="s">
        <v>542</v>
      </c>
      <c r="D250" s="243"/>
      <c r="E250" s="243"/>
      <c r="F250" s="243"/>
      <c r="G250" s="24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239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59" t="s">
        <v>543</v>
      </c>
      <c r="D251" s="245"/>
      <c r="E251" s="245"/>
      <c r="F251" s="245"/>
      <c r="G251" s="245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286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7"/>
      <c r="B252" s="218"/>
      <c r="C252" s="256" t="s">
        <v>547</v>
      </c>
      <c r="D252" s="221"/>
      <c r="E252" s="222">
        <v>88.355249999999998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241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1" x14ac:dyDescent="0.2">
      <c r="A253" s="235">
        <v>64</v>
      </c>
      <c r="B253" s="236" t="s">
        <v>548</v>
      </c>
      <c r="C253" s="254" t="s">
        <v>549</v>
      </c>
      <c r="D253" s="237" t="s">
        <v>232</v>
      </c>
      <c r="E253" s="238">
        <v>199.23665</v>
      </c>
      <c r="F253" s="239"/>
      <c r="G253" s="240">
        <f>ROUND(E253*F253,2)</f>
        <v>0</v>
      </c>
      <c r="H253" s="239"/>
      <c r="I253" s="240">
        <f>ROUND(E253*H253,2)</f>
        <v>0</v>
      </c>
      <c r="J253" s="239"/>
      <c r="K253" s="240">
        <f>ROUND(E253*J253,2)</f>
        <v>0</v>
      </c>
      <c r="L253" s="240">
        <v>21</v>
      </c>
      <c r="M253" s="240">
        <f>G253*(1+L253/100)</f>
        <v>0</v>
      </c>
      <c r="N253" s="238">
        <v>2.5550000000000002</v>
      </c>
      <c r="O253" s="238">
        <f>ROUND(E253*N253,2)</f>
        <v>509.05</v>
      </c>
      <c r="P253" s="238">
        <v>0</v>
      </c>
      <c r="Q253" s="238">
        <f>ROUND(E253*P253,2)</f>
        <v>0</v>
      </c>
      <c r="R253" s="240" t="s">
        <v>334</v>
      </c>
      <c r="S253" s="240" t="s">
        <v>234</v>
      </c>
      <c r="T253" s="241" t="s">
        <v>234</v>
      </c>
      <c r="U253" s="220">
        <v>2.3199999999999998</v>
      </c>
      <c r="V253" s="220">
        <f>ROUND(E253*U253,2)</f>
        <v>462.23</v>
      </c>
      <c r="W253" s="220"/>
      <c r="X253" s="220" t="s">
        <v>235</v>
      </c>
      <c r="Y253" s="220" t="s">
        <v>236</v>
      </c>
      <c r="Z253" s="210"/>
      <c r="AA253" s="210"/>
      <c r="AB253" s="210"/>
      <c r="AC253" s="210"/>
      <c r="AD253" s="210"/>
      <c r="AE253" s="210"/>
      <c r="AF253" s="210"/>
      <c r="AG253" s="210" t="s">
        <v>237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2.5" outlineLevel="2" x14ac:dyDescent="0.2">
      <c r="A254" s="217"/>
      <c r="B254" s="218"/>
      <c r="C254" s="255" t="s">
        <v>550</v>
      </c>
      <c r="D254" s="243"/>
      <c r="E254" s="243"/>
      <c r="F254" s="243"/>
      <c r="G254" s="243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239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42" t="str">
        <f>C254</f>
        <v>hlazená dřevěným hladítkem, s vytvořením dilatačních spár v mazanině uložením dočasného dilatačního profilu, s odstraněním dočasného profilu. Bez zaplnění spáry trvalým materiálem (634 60).</v>
      </c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7"/>
      <c r="B255" s="218"/>
      <c r="C255" s="259" t="s">
        <v>543</v>
      </c>
      <c r="D255" s="245"/>
      <c r="E255" s="245"/>
      <c r="F255" s="245"/>
      <c r="G255" s="245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286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9" t="s">
        <v>551</v>
      </c>
      <c r="D256" s="245"/>
      <c r="E256" s="245"/>
      <c r="F256" s="245"/>
      <c r="G256" s="245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286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56" t="s">
        <v>552</v>
      </c>
      <c r="D257" s="221"/>
      <c r="E257" s="222">
        <v>192.06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241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6" t="s">
        <v>553</v>
      </c>
      <c r="D258" s="221"/>
      <c r="E258" s="222">
        <v>8.8200000000000001E-2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241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6" t="s">
        <v>554</v>
      </c>
      <c r="D259" s="221"/>
      <c r="E259" s="222">
        <v>6.9740000000000002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241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3" x14ac:dyDescent="0.2">
      <c r="A260" s="217"/>
      <c r="B260" s="218"/>
      <c r="C260" s="256" t="s">
        <v>555</v>
      </c>
      <c r="D260" s="221"/>
      <c r="E260" s="222">
        <v>0.11445</v>
      </c>
      <c r="F260" s="220"/>
      <c r="G260" s="220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241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1" x14ac:dyDescent="0.2">
      <c r="A261" s="235">
        <v>65</v>
      </c>
      <c r="B261" s="236" t="s">
        <v>556</v>
      </c>
      <c r="C261" s="254" t="s">
        <v>557</v>
      </c>
      <c r="D261" s="237" t="s">
        <v>303</v>
      </c>
      <c r="E261" s="238">
        <v>832.78</v>
      </c>
      <c r="F261" s="239"/>
      <c r="G261" s="240">
        <f>ROUND(E261*F261,2)</f>
        <v>0</v>
      </c>
      <c r="H261" s="239"/>
      <c r="I261" s="240">
        <f>ROUND(E261*H261,2)</f>
        <v>0</v>
      </c>
      <c r="J261" s="239"/>
      <c r="K261" s="240">
        <f>ROUND(E261*J261,2)</f>
        <v>0</v>
      </c>
      <c r="L261" s="240">
        <v>21</v>
      </c>
      <c r="M261" s="240">
        <f>G261*(1+L261/100)</f>
        <v>0</v>
      </c>
      <c r="N261" s="238">
        <v>5.0000000000000001E-3</v>
      </c>
      <c r="O261" s="238">
        <f>ROUND(E261*N261,2)</f>
        <v>4.16</v>
      </c>
      <c r="P261" s="238">
        <v>0</v>
      </c>
      <c r="Q261" s="238">
        <f>ROUND(E261*P261,2)</f>
        <v>0</v>
      </c>
      <c r="R261" s="240" t="s">
        <v>334</v>
      </c>
      <c r="S261" s="240" t="s">
        <v>234</v>
      </c>
      <c r="T261" s="241" t="s">
        <v>234</v>
      </c>
      <c r="U261" s="220">
        <v>0.17799999999999999</v>
      </c>
      <c r="V261" s="220">
        <f>ROUND(E261*U261,2)</f>
        <v>148.22999999999999</v>
      </c>
      <c r="W261" s="220"/>
      <c r="X261" s="220" t="s">
        <v>235</v>
      </c>
      <c r="Y261" s="220" t="s">
        <v>236</v>
      </c>
      <c r="Z261" s="210"/>
      <c r="AA261" s="210"/>
      <c r="AB261" s="210"/>
      <c r="AC261" s="210"/>
      <c r="AD261" s="210"/>
      <c r="AE261" s="210"/>
      <c r="AF261" s="210"/>
      <c r="AG261" s="210" t="s">
        <v>237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5" t="s">
        <v>542</v>
      </c>
      <c r="D262" s="243"/>
      <c r="E262" s="243"/>
      <c r="F262" s="243"/>
      <c r="G262" s="243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239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6" t="s">
        <v>558</v>
      </c>
      <c r="D263" s="221"/>
      <c r="E263" s="222">
        <v>800.25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241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56" t="s">
        <v>559</v>
      </c>
      <c r="D264" s="221"/>
      <c r="E264" s="222">
        <v>0.315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241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6" t="s">
        <v>560</v>
      </c>
      <c r="D265" s="221"/>
      <c r="E265" s="222">
        <v>31.7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241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56" t="s">
        <v>561</v>
      </c>
      <c r="D266" s="221"/>
      <c r="E266" s="222">
        <v>0.51500000000000001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241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35">
        <v>66</v>
      </c>
      <c r="B267" s="236" t="s">
        <v>562</v>
      </c>
      <c r="C267" s="254" t="s">
        <v>563</v>
      </c>
      <c r="D267" s="237" t="s">
        <v>232</v>
      </c>
      <c r="E267" s="238">
        <v>88.355249999999998</v>
      </c>
      <c r="F267" s="239"/>
      <c r="G267" s="240">
        <f>ROUND(E267*F267,2)</f>
        <v>0</v>
      </c>
      <c r="H267" s="239"/>
      <c r="I267" s="240">
        <f>ROUND(E267*H267,2)</f>
        <v>0</v>
      </c>
      <c r="J267" s="239"/>
      <c r="K267" s="240">
        <f>ROUND(E267*J267,2)</f>
        <v>0</v>
      </c>
      <c r="L267" s="240">
        <v>21</v>
      </c>
      <c r="M267" s="240">
        <f>G267*(1+L267/100)</f>
        <v>0</v>
      </c>
      <c r="N267" s="238">
        <v>0</v>
      </c>
      <c r="O267" s="238">
        <f>ROUND(E267*N267,2)</f>
        <v>0</v>
      </c>
      <c r="P267" s="238">
        <v>0</v>
      </c>
      <c r="Q267" s="238">
        <f>ROUND(E267*P267,2)</f>
        <v>0</v>
      </c>
      <c r="R267" s="240" t="s">
        <v>334</v>
      </c>
      <c r="S267" s="240" t="s">
        <v>234</v>
      </c>
      <c r="T267" s="241" t="s">
        <v>234</v>
      </c>
      <c r="U267" s="220">
        <v>0.41</v>
      </c>
      <c r="V267" s="220">
        <f>ROUND(E267*U267,2)</f>
        <v>36.229999999999997</v>
      </c>
      <c r="W267" s="220"/>
      <c r="X267" s="220" t="s">
        <v>235</v>
      </c>
      <c r="Y267" s="220" t="s">
        <v>236</v>
      </c>
      <c r="Z267" s="210"/>
      <c r="AA267" s="210"/>
      <c r="AB267" s="210"/>
      <c r="AC267" s="210"/>
      <c r="AD267" s="210"/>
      <c r="AE267" s="210"/>
      <c r="AF267" s="210"/>
      <c r="AG267" s="210" t="s">
        <v>237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55" t="s">
        <v>564</v>
      </c>
      <c r="D268" s="243"/>
      <c r="E268" s="243"/>
      <c r="F268" s="243"/>
      <c r="G268" s="243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239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56" t="s">
        <v>547</v>
      </c>
      <c r="D269" s="221"/>
      <c r="E269" s="222">
        <v>88.355249999999998</v>
      </c>
      <c r="F269" s="220"/>
      <c r="G269" s="220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241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35">
        <v>67</v>
      </c>
      <c r="B270" s="236" t="s">
        <v>565</v>
      </c>
      <c r="C270" s="254" t="s">
        <v>566</v>
      </c>
      <c r="D270" s="237" t="s">
        <v>232</v>
      </c>
      <c r="E270" s="238">
        <v>3.2850000000000001</v>
      </c>
      <c r="F270" s="239"/>
      <c r="G270" s="240">
        <f>ROUND(E270*F270,2)</f>
        <v>0</v>
      </c>
      <c r="H270" s="239"/>
      <c r="I270" s="240">
        <f>ROUND(E270*H270,2)</f>
        <v>0</v>
      </c>
      <c r="J270" s="239"/>
      <c r="K270" s="240">
        <f>ROUND(E270*J270,2)</f>
        <v>0</v>
      </c>
      <c r="L270" s="240">
        <v>21</v>
      </c>
      <c r="M270" s="240">
        <f>G270*(1+L270/100)</f>
        <v>0</v>
      </c>
      <c r="N270" s="238">
        <v>0</v>
      </c>
      <c r="O270" s="238">
        <f>ROUND(E270*N270,2)</f>
        <v>0</v>
      </c>
      <c r="P270" s="238">
        <v>0</v>
      </c>
      <c r="Q270" s="238">
        <f>ROUND(E270*P270,2)</f>
        <v>0</v>
      </c>
      <c r="R270" s="240" t="s">
        <v>334</v>
      </c>
      <c r="S270" s="240" t="s">
        <v>234</v>
      </c>
      <c r="T270" s="241" t="s">
        <v>234</v>
      </c>
      <c r="U270" s="220">
        <v>0.188</v>
      </c>
      <c r="V270" s="220">
        <f>ROUND(E270*U270,2)</f>
        <v>0.62</v>
      </c>
      <c r="W270" s="220"/>
      <c r="X270" s="220" t="s">
        <v>235</v>
      </c>
      <c r="Y270" s="220" t="s">
        <v>236</v>
      </c>
      <c r="Z270" s="210"/>
      <c r="AA270" s="210"/>
      <c r="AB270" s="210"/>
      <c r="AC270" s="210"/>
      <c r="AD270" s="210"/>
      <c r="AE270" s="210"/>
      <c r="AF270" s="210"/>
      <c r="AG270" s="210" t="s">
        <v>284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55" t="s">
        <v>567</v>
      </c>
      <c r="D271" s="243"/>
      <c r="E271" s="243"/>
      <c r="F271" s="243"/>
      <c r="G271" s="243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239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6" t="s">
        <v>568</v>
      </c>
      <c r="D272" s="221"/>
      <c r="E272" s="222">
        <v>3.2850000000000001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241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35">
        <v>68</v>
      </c>
      <c r="B273" s="236" t="s">
        <v>569</v>
      </c>
      <c r="C273" s="254" t="s">
        <v>570</v>
      </c>
      <c r="D273" s="237" t="s">
        <v>303</v>
      </c>
      <c r="E273" s="238">
        <v>58.15</v>
      </c>
      <c r="F273" s="239"/>
      <c r="G273" s="240">
        <f>ROUND(E273*F273,2)</f>
        <v>0</v>
      </c>
      <c r="H273" s="239"/>
      <c r="I273" s="240">
        <f>ROUND(E273*H273,2)</f>
        <v>0</v>
      </c>
      <c r="J273" s="239"/>
      <c r="K273" s="240">
        <f>ROUND(E273*J273,2)</f>
        <v>0</v>
      </c>
      <c r="L273" s="240">
        <v>21</v>
      </c>
      <c r="M273" s="240">
        <f>G273*(1+L273/100)</f>
        <v>0</v>
      </c>
      <c r="N273" s="238">
        <v>1.4080000000000001E-2</v>
      </c>
      <c r="O273" s="238">
        <f>ROUND(E273*N273,2)</f>
        <v>0.82</v>
      </c>
      <c r="P273" s="238">
        <v>0</v>
      </c>
      <c r="Q273" s="238">
        <f>ROUND(E273*P273,2)</f>
        <v>0</v>
      </c>
      <c r="R273" s="240" t="s">
        <v>334</v>
      </c>
      <c r="S273" s="240" t="s">
        <v>234</v>
      </c>
      <c r="T273" s="241" t="s">
        <v>234</v>
      </c>
      <c r="U273" s="220">
        <v>0.39600000000000002</v>
      </c>
      <c r="V273" s="220">
        <f>ROUND(E273*U273,2)</f>
        <v>23.03</v>
      </c>
      <c r="W273" s="220"/>
      <c r="X273" s="220" t="s">
        <v>235</v>
      </c>
      <c r="Y273" s="220" t="s">
        <v>236</v>
      </c>
      <c r="Z273" s="210"/>
      <c r="AA273" s="210"/>
      <c r="AB273" s="210"/>
      <c r="AC273" s="210"/>
      <c r="AD273" s="210"/>
      <c r="AE273" s="210"/>
      <c r="AF273" s="210"/>
      <c r="AG273" s="210" t="s">
        <v>237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6" t="s">
        <v>571</v>
      </c>
      <c r="D274" s="221"/>
      <c r="E274" s="222">
        <v>12.16</v>
      </c>
      <c r="F274" s="220"/>
      <c r="G274" s="220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241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3" x14ac:dyDescent="0.2">
      <c r="A275" s="217"/>
      <c r="B275" s="218"/>
      <c r="C275" s="256" t="s">
        <v>572</v>
      </c>
      <c r="D275" s="221"/>
      <c r="E275" s="222">
        <v>4.5</v>
      </c>
      <c r="F275" s="220"/>
      <c r="G275" s="220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241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3" x14ac:dyDescent="0.2">
      <c r="A276" s="217"/>
      <c r="B276" s="218"/>
      <c r="C276" s="256" t="s">
        <v>573</v>
      </c>
      <c r="D276" s="221"/>
      <c r="E276" s="222">
        <v>2.4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241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3" x14ac:dyDescent="0.2">
      <c r="A277" s="217"/>
      <c r="B277" s="218"/>
      <c r="C277" s="256" t="s">
        <v>574</v>
      </c>
      <c r="D277" s="221"/>
      <c r="E277" s="222">
        <v>14.22</v>
      </c>
      <c r="F277" s="220"/>
      <c r="G277" s="220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241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3" x14ac:dyDescent="0.2">
      <c r="A278" s="217"/>
      <c r="B278" s="218"/>
      <c r="C278" s="256" t="s">
        <v>575</v>
      </c>
      <c r="D278" s="221"/>
      <c r="E278" s="222">
        <v>15.63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241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3" x14ac:dyDescent="0.2">
      <c r="A279" s="217"/>
      <c r="B279" s="218"/>
      <c r="C279" s="256" t="s">
        <v>576</v>
      </c>
      <c r="D279" s="221"/>
      <c r="E279" s="222">
        <v>9.24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241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46">
        <v>69</v>
      </c>
      <c r="B280" s="247" t="s">
        <v>577</v>
      </c>
      <c r="C280" s="260" t="s">
        <v>578</v>
      </c>
      <c r="D280" s="248" t="s">
        <v>303</v>
      </c>
      <c r="E280" s="249">
        <v>58.15</v>
      </c>
      <c r="F280" s="250"/>
      <c r="G280" s="251">
        <f>ROUND(E280*F280,2)</f>
        <v>0</v>
      </c>
      <c r="H280" s="250"/>
      <c r="I280" s="251">
        <f>ROUND(E280*H280,2)</f>
        <v>0</v>
      </c>
      <c r="J280" s="250"/>
      <c r="K280" s="251">
        <f>ROUND(E280*J280,2)</f>
        <v>0</v>
      </c>
      <c r="L280" s="251">
        <v>21</v>
      </c>
      <c r="M280" s="251">
        <f>G280*(1+L280/100)</f>
        <v>0</v>
      </c>
      <c r="N280" s="249">
        <v>0</v>
      </c>
      <c r="O280" s="249">
        <f>ROUND(E280*N280,2)</f>
        <v>0</v>
      </c>
      <c r="P280" s="249">
        <v>0</v>
      </c>
      <c r="Q280" s="249">
        <f>ROUND(E280*P280,2)</f>
        <v>0</v>
      </c>
      <c r="R280" s="251" t="s">
        <v>334</v>
      </c>
      <c r="S280" s="251" t="s">
        <v>234</v>
      </c>
      <c r="T280" s="252" t="s">
        <v>234</v>
      </c>
      <c r="U280" s="220">
        <v>0.24</v>
      </c>
      <c r="V280" s="220">
        <f>ROUND(E280*U280,2)</f>
        <v>13.96</v>
      </c>
      <c r="W280" s="220"/>
      <c r="X280" s="220" t="s">
        <v>235</v>
      </c>
      <c r="Y280" s="220" t="s">
        <v>236</v>
      </c>
      <c r="Z280" s="210"/>
      <c r="AA280" s="210"/>
      <c r="AB280" s="210"/>
      <c r="AC280" s="210"/>
      <c r="AD280" s="210"/>
      <c r="AE280" s="210"/>
      <c r="AF280" s="210"/>
      <c r="AG280" s="210" t="s">
        <v>237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2.5" outlineLevel="1" x14ac:dyDescent="0.2">
      <c r="A281" s="235">
        <v>70</v>
      </c>
      <c r="B281" s="236" t="s">
        <v>579</v>
      </c>
      <c r="C281" s="254" t="s">
        <v>580</v>
      </c>
      <c r="D281" s="237" t="s">
        <v>281</v>
      </c>
      <c r="E281" s="238">
        <v>3.4458500000000001</v>
      </c>
      <c r="F281" s="239"/>
      <c r="G281" s="240">
        <f>ROUND(E281*F281,2)</f>
        <v>0</v>
      </c>
      <c r="H281" s="239"/>
      <c r="I281" s="240">
        <f>ROUND(E281*H281,2)</f>
        <v>0</v>
      </c>
      <c r="J281" s="239"/>
      <c r="K281" s="240">
        <f>ROUND(E281*J281,2)</f>
        <v>0</v>
      </c>
      <c r="L281" s="240">
        <v>21</v>
      </c>
      <c r="M281" s="240">
        <f>G281*(1+L281/100)</f>
        <v>0</v>
      </c>
      <c r="N281" s="238">
        <v>1.0730900000000001</v>
      </c>
      <c r="O281" s="238">
        <f>ROUND(E281*N281,2)</f>
        <v>3.7</v>
      </c>
      <c r="P281" s="238">
        <v>0</v>
      </c>
      <c r="Q281" s="238">
        <f>ROUND(E281*P281,2)</f>
        <v>0</v>
      </c>
      <c r="R281" s="240" t="s">
        <v>334</v>
      </c>
      <c r="S281" s="240" t="s">
        <v>234</v>
      </c>
      <c r="T281" s="241" t="s">
        <v>234</v>
      </c>
      <c r="U281" s="220">
        <v>15.23</v>
      </c>
      <c r="V281" s="220">
        <f>ROUND(E281*U281,2)</f>
        <v>52.48</v>
      </c>
      <c r="W281" s="220"/>
      <c r="X281" s="220" t="s">
        <v>235</v>
      </c>
      <c r="Y281" s="220" t="s">
        <v>236</v>
      </c>
      <c r="Z281" s="210"/>
      <c r="AA281" s="210"/>
      <c r="AB281" s="210"/>
      <c r="AC281" s="210"/>
      <c r="AD281" s="210"/>
      <c r="AE281" s="210"/>
      <c r="AF281" s="210"/>
      <c r="AG281" s="210" t="s">
        <v>237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7"/>
      <c r="B282" s="218"/>
      <c r="C282" s="255" t="s">
        <v>581</v>
      </c>
      <c r="D282" s="243"/>
      <c r="E282" s="243"/>
      <c r="F282" s="243"/>
      <c r="G282" s="243"/>
      <c r="H282" s="220"/>
      <c r="I282" s="220"/>
      <c r="J282" s="220"/>
      <c r="K282" s="220"/>
      <c r="L282" s="220"/>
      <c r="M282" s="220"/>
      <c r="N282" s="219"/>
      <c r="O282" s="219"/>
      <c r="P282" s="219"/>
      <c r="Q282" s="219"/>
      <c r="R282" s="220"/>
      <c r="S282" s="220"/>
      <c r="T282" s="220"/>
      <c r="U282" s="220"/>
      <c r="V282" s="220"/>
      <c r="W282" s="220"/>
      <c r="X282" s="220"/>
      <c r="Y282" s="220"/>
      <c r="Z282" s="210"/>
      <c r="AA282" s="210"/>
      <c r="AB282" s="210"/>
      <c r="AC282" s="210"/>
      <c r="AD282" s="210"/>
      <c r="AE282" s="210"/>
      <c r="AF282" s="210"/>
      <c r="AG282" s="210" t="s">
        <v>239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6" t="s">
        <v>582</v>
      </c>
      <c r="D283" s="221"/>
      <c r="E283" s="222">
        <v>2.6506599999999998</v>
      </c>
      <c r="F283" s="220"/>
      <c r="G283" s="220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241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3" x14ac:dyDescent="0.2">
      <c r="A284" s="217"/>
      <c r="B284" s="218"/>
      <c r="C284" s="261" t="s">
        <v>583</v>
      </c>
      <c r="D284" s="225"/>
      <c r="E284" s="226">
        <v>0.79520000000000002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241</v>
      </c>
      <c r="AH284" s="210">
        <v>4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2.5" outlineLevel="1" x14ac:dyDescent="0.2">
      <c r="A285" s="235">
        <v>71</v>
      </c>
      <c r="B285" s="236" t="s">
        <v>584</v>
      </c>
      <c r="C285" s="254" t="s">
        <v>585</v>
      </c>
      <c r="D285" s="237" t="s">
        <v>298</v>
      </c>
      <c r="E285" s="238">
        <v>232</v>
      </c>
      <c r="F285" s="239"/>
      <c r="G285" s="240">
        <f>ROUND(E285*F285,2)</f>
        <v>0</v>
      </c>
      <c r="H285" s="239"/>
      <c r="I285" s="240">
        <f>ROUND(E285*H285,2)</f>
        <v>0</v>
      </c>
      <c r="J285" s="239"/>
      <c r="K285" s="240">
        <f>ROUND(E285*J285,2)</f>
        <v>0</v>
      </c>
      <c r="L285" s="240">
        <v>21</v>
      </c>
      <c r="M285" s="240">
        <f>G285*(1+L285/100)</f>
        <v>0</v>
      </c>
      <c r="N285" s="238">
        <v>1.0000000000000001E-5</v>
      </c>
      <c r="O285" s="238">
        <f>ROUND(E285*N285,2)</f>
        <v>0</v>
      </c>
      <c r="P285" s="238">
        <v>0</v>
      </c>
      <c r="Q285" s="238">
        <f>ROUND(E285*P285,2)</f>
        <v>0</v>
      </c>
      <c r="R285" s="240" t="s">
        <v>334</v>
      </c>
      <c r="S285" s="240" t="s">
        <v>234</v>
      </c>
      <c r="T285" s="241" t="s">
        <v>234</v>
      </c>
      <c r="U285" s="220">
        <v>7.2999999999999995E-2</v>
      </c>
      <c r="V285" s="220">
        <f>ROUND(E285*U285,2)</f>
        <v>16.940000000000001</v>
      </c>
      <c r="W285" s="220"/>
      <c r="X285" s="220" t="s">
        <v>235</v>
      </c>
      <c r="Y285" s="220" t="s">
        <v>236</v>
      </c>
      <c r="Z285" s="210"/>
      <c r="AA285" s="210"/>
      <c r="AB285" s="210"/>
      <c r="AC285" s="210"/>
      <c r="AD285" s="210"/>
      <c r="AE285" s="210"/>
      <c r="AF285" s="210"/>
      <c r="AG285" s="210" t="s">
        <v>237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5" t="s">
        <v>542</v>
      </c>
      <c r="D286" s="243"/>
      <c r="E286" s="243"/>
      <c r="F286" s="243"/>
      <c r="G286" s="243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239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6" t="s">
        <v>586</v>
      </c>
      <c r="D287" s="221"/>
      <c r="E287" s="222">
        <v>232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241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1" x14ac:dyDescent="0.2">
      <c r="A288" s="235">
        <v>72</v>
      </c>
      <c r="B288" s="236" t="s">
        <v>587</v>
      </c>
      <c r="C288" s="254" t="s">
        <v>588</v>
      </c>
      <c r="D288" s="237" t="s">
        <v>298</v>
      </c>
      <c r="E288" s="238">
        <v>30.8</v>
      </c>
      <c r="F288" s="239"/>
      <c r="G288" s="240">
        <f>ROUND(E288*F288,2)</f>
        <v>0</v>
      </c>
      <c r="H288" s="239"/>
      <c r="I288" s="240">
        <f>ROUND(E288*H288,2)</f>
        <v>0</v>
      </c>
      <c r="J288" s="239"/>
      <c r="K288" s="240">
        <f>ROUND(E288*J288,2)</f>
        <v>0</v>
      </c>
      <c r="L288" s="240">
        <v>21</v>
      </c>
      <c r="M288" s="240">
        <f>G288*(1+L288/100)</f>
        <v>0</v>
      </c>
      <c r="N288" s="238">
        <v>2.3000000000000001E-4</v>
      </c>
      <c r="O288" s="238">
        <f>ROUND(E288*N288,2)</f>
        <v>0.01</v>
      </c>
      <c r="P288" s="238">
        <v>0</v>
      </c>
      <c r="Q288" s="238">
        <f>ROUND(E288*P288,2)</f>
        <v>0</v>
      </c>
      <c r="R288" s="240" t="s">
        <v>334</v>
      </c>
      <c r="S288" s="240" t="s">
        <v>234</v>
      </c>
      <c r="T288" s="241" t="s">
        <v>234</v>
      </c>
      <c r="U288" s="220">
        <v>0.05</v>
      </c>
      <c r="V288" s="220">
        <f>ROUND(E288*U288,2)</f>
        <v>1.54</v>
      </c>
      <c r="W288" s="220"/>
      <c r="X288" s="220" t="s">
        <v>235</v>
      </c>
      <c r="Y288" s="220" t="s">
        <v>236</v>
      </c>
      <c r="Z288" s="210"/>
      <c r="AA288" s="210"/>
      <c r="AB288" s="210"/>
      <c r="AC288" s="210"/>
      <c r="AD288" s="210"/>
      <c r="AE288" s="210"/>
      <c r="AF288" s="210"/>
      <c r="AG288" s="210" t="s">
        <v>237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8" t="s">
        <v>589</v>
      </c>
      <c r="D289" s="244"/>
      <c r="E289" s="244"/>
      <c r="F289" s="244"/>
      <c r="G289" s="244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286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7"/>
      <c r="B290" s="218"/>
      <c r="C290" s="256" t="s">
        <v>590</v>
      </c>
      <c r="D290" s="221"/>
      <c r="E290" s="222">
        <v>30.8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241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35">
        <v>73</v>
      </c>
      <c r="B291" s="236" t="s">
        <v>591</v>
      </c>
      <c r="C291" s="254" t="s">
        <v>592</v>
      </c>
      <c r="D291" s="237" t="s">
        <v>232</v>
      </c>
      <c r="E291" s="238">
        <v>205.34062</v>
      </c>
      <c r="F291" s="239"/>
      <c r="G291" s="240">
        <f>ROUND(E291*F291,2)</f>
        <v>0</v>
      </c>
      <c r="H291" s="239"/>
      <c r="I291" s="240">
        <f>ROUND(E291*H291,2)</f>
        <v>0</v>
      </c>
      <c r="J291" s="239"/>
      <c r="K291" s="240">
        <f>ROUND(E291*J291,2)</f>
        <v>0</v>
      </c>
      <c r="L291" s="240">
        <v>21</v>
      </c>
      <c r="M291" s="240">
        <f>G291*(1+L291/100)</f>
        <v>0</v>
      </c>
      <c r="N291" s="238">
        <v>1.837</v>
      </c>
      <c r="O291" s="238">
        <f>ROUND(E291*N291,2)</f>
        <v>377.21</v>
      </c>
      <c r="P291" s="238">
        <v>0</v>
      </c>
      <c r="Q291" s="238">
        <f>ROUND(E291*P291,2)</f>
        <v>0</v>
      </c>
      <c r="R291" s="240" t="s">
        <v>334</v>
      </c>
      <c r="S291" s="240" t="s">
        <v>234</v>
      </c>
      <c r="T291" s="241" t="s">
        <v>234</v>
      </c>
      <c r="U291" s="220">
        <v>1.8360000000000001</v>
      </c>
      <c r="V291" s="220">
        <f>ROUND(E291*U291,2)</f>
        <v>377.01</v>
      </c>
      <c r="W291" s="220"/>
      <c r="X291" s="220" t="s">
        <v>235</v>
      </c>
      <c r="Y291" s="220" t="s">
        <v>236</v>
      </c>
      <c r="Z291" s="210"/>
      <c r="AA291" s="210"/>
      <c r="AB291" s="210"/>
      <c r="AC291" s="210"/>
      <c r="AD291" s="210"/>
      <c r="AE291" s="210"/>
      <c r="AF291" s="210"/>
      <c r="AG291" s="210" t="s">
        <v>237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55" t="s">
        <v>593</v>
      </c>
      <c r="D292" s="243"/>
      <c r="E292" s="243"/>
      <c r="F292" s="243"/>
      <c r="G292" s="243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239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42" t="str">
        <f>C292</f>
        <v>pod mazaniny a dlažby, popř. na plochých střechách, vodorovný nebo ve spádu, s udusáním a urovnáním povrchu,</v>
      </c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7"/>
      <c r="B293" s="218"/>
      <c r="C293" s="256" t="s">
        <v>594</v>
      </c>
      <c r="D293" s="221"/>
      <c r="E293" s="222"/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241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56" t="s">
        <v>595</v>
      </c>
      <c r="D294" s="221"/>
      <c r="E294" s="222">
        <v>205.34063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241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x14ac:dyDescent="0.2">
      <c r="A295" s="228" t="s">
        <v>228</v>
      </c>
      <c r="B295" s="229" t="s">
        <v>116</v>
      </c>
      <c r="C295" s="253" t="s">
        <v>117</v>
      </c>
      <c r="D295" s="230"/>
      <c r="E295" s="231"/>
      <c r="F295" s="232"/>
      <c r="G295" s="232">
        <f>SUMIF(AG296:AG299,"&lt;&gt;NOR",G296:G299)</f>
        <v>0</v>
      </c>
      <c r="H295" s="232"/>
      <c r="I295" s="232">
        <f>SUM(I296:I299)</f>
        <v>0</v>
      </c>
      <c r="J295" s="232"/>
      <c r="K295" s="232">
        <f>SUM(K296:K299)</f>
        <v>0</v>
      </c>
      <c r="L295" s="232"/>
      <c r="M295" s="232">
        <f>SUM(M296:M299)</f>
        <v>0</v>
      </c>
      <c r="N295" s="231"/>
      <c r="O295" s="231">
        <f>SUM(O296:O299)</f>
        <v>0.05</v>
      </c>
      <c r="P295" s="231"/>
      <c r="Q295" s="231">
        <f>SUM(Q296:Q299)</f>
        <v>0</v>
      </c>
      <c r="R295" s="232"/>
      <c r="S295" s="232"/>
      <c r="T295" s="233"/>
      <c r="U295" s="227"/>
      <c r="V295" s="227">
        <f>SUM(V296:V299)</f>
        <v>1.86</v>
      </c>
      <c r="W295" s="227"/>
      <c r="X295" s="227"/>
      <c r="Y295" s="227"/>
      <c r="AG295" t="s">
        <v>229</v>
      </c>
    </row>
    <row r="296" spans="1:60" ht="33.75" outlineLevel="1" x14ac:dyDescent="0.2">
      <c r="A296" s="235">
        <v>74</v>
      </c>
      <c r="B296" s="236" t="s">
        <v>596</v>
      </c>
      <c r="C296" s="254" t="s">
        <v>597</v>
      </c>
      <c r="D296" s="237" t="s">
        <v>313</v>
      </c>
      <c r="E296" s="238">
        <v>1</v>
      </c>
      <c r="F296" s="239"/>
      <c r="G296" s="240">
        <f>ROUND(E296*F296,2)</f>
        <v>0</v>
      </c>
      <c r="H296" s="239"/>
      <c r="I296" s="240">
        <f>ROUND(E296*H296,2)</f>
        <v>0</v>
      </c>
      <c r="J296" s="239"/>
      <c r="K296" s="240">
        <f>ROUND(E296*J296,2)</f>
        <v>0</v>
      </c>
      <c r="L296" s="240">
        <v>21</v>
      </c>
      <c r="M296" s="240">
        <f>G296*(1+L296/100)</f>
        <v>0</v>
      </c>
      <c r="N296" s="238">
        <v>1.8970000000000001E-2</v>
      </c>
      <c r="O296" s="238">
        <f>ROUND(E296*N296,2)</f>
        <v>0.02</v>
      </c>
      <c r="P296" s="238">
        <v>0</v>
      </c>
      <c r="Q296" s="238">
        <f>ROUND(E296*P296,2)</f>
        <v>0</v>
      </c>
      <c r="R296" s="240" t="s">
        <v>334</v>
      </c>
      <c r="S296" s="240" t="s">
        <v>234</v>
      </c>
      <c r="T296" s="241" t="s">
        <v>234</v>
      </c>
      <c r="U296" s="220">
        <v>1.86</v>
      </c>
      <c r="V296" s="220">
        <f>ROUND(E296*U296,2)</f>
        <v>1.86</v>
      </c>
      <c r="W296" s="220"/>
      <c r="X296" s="220" t="s">
        <v>235</v>
      </c>
      <c r="Y296" s="220" t="s">
        <v>236</v>
      </c>
      <c r="Z296" s="210"/>
      <c r="AA296" s="210"/>
      <c r="AB296" s="210"/>
      <c r="AC296" s="210"/>
      <c r="AD296" s="210"/>
      <c r="AE296" s="210"/>
      <c r="AF296" s="210"/>
      <c r="AG296" s="210" t="s">
        <v>237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7"/>
      <c r="B297" s="218"/>
      <c r="C297" s="256" t="s">
        <v>598</v>
      </c>
      <c r="D297" s="221"/>
      <c r="E297" s="222">
        <v>1</v>
      </c>
      <c r="F297" s="220"/>
      <c r="G297" s="220"/>
      <c r="H297" s="220"/>
      <c r="I297" s="220"/>
      <c r="J297" s="220"/>
      <c r="K297" s="220"/>
      <c r="L297" s="220"/>
      <c r="M297" s="220"/>
      <c r="N297" s="219"/>
      <c r="O297" s="219"/>
      <c r="P297" s="219"/>
      <c r="Q297" s="219"/>
      <c r="R297" s="220"/>
      <c r="S297" s="220"/>
      <c r="T297" s="220"/>
      <c r="U297" s="220"/>
      <c r="V297" s="220"/>
      <c r="W297" s="220"/>
      <c r="X297" s="220"/>
      <c r="Y297" s="220"/>
      <c r="Z297" s="210"/>
      <c r="AA297" s="210"/>
      <c r="AB297" s="210"/>
      <c r="AC297" s="210"/>
      <c r="AD297" s="210"/>
      <c r="AE297" s="210"/>
      <c r="AF297" s="210"/>
      <c r="AG297" s="210" t="s">
        <v>241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ht="22.5" outlineLevel="1" x14ac:dyDescent="0.2">
      <c r="A298" s="235">
        <v>75</v>
      </c>
      <c r="B298" s="236" t="s">
        <v>599</v>
      </c>
      <c r="C298" s="254" t="s">
        <v>600</v>
      </c>
      <c r="D298" s="237" t="s">
        <v>313</v>
      </c>
      <c r="E298" s="238">
        <v>1</v>
      </c>
      <c r="F298" s="239"/>
      <c r="G298" s="240">
        <f>ROUND(E298*F298,2)</f>
        <v>0</v>
      </c>
      <c r="H298" s="239"/>
      <c r="I298" s="240">
        <f>ROUND(E298*H298,2)</f>
        <v>0</v>
      </c>
      <c r="J298" s="239"/>
      <c r="K298" s="240">
        <f>ROUND(E298*J298,2)</f>
        <v>0</v>
      </c>
      <c r="L298" s="240">
        <v>21</v>
      </c>
      <c r="M298" s="240">
        <f>G298*(1+L298/100)</f>
        <v>0</v>
      </c>
      <c r="N298" s="238">
        <v>2.93E-2</v>
      </c>
      <c r="O298" s="238">
        <f>ROUND(E298*N298,2)</f>
        <v>0.03</v>
      </c>
      <c r="P298" s="238">
        <v>0</v>
      </c>
      <c r="Q298" s="238">
        <f>ROUND(E298*P298,2)</f>
        <v>0</v>
      </c>
      <c r="R298" s="240" t="s">
        <v>396</v>
      </c>
      <c r="S298" s="240" t="s">
        <v>234</v>
      </c>
      <c r="T298" s="241" t="s">
        <v>234</v>
      </c>
      <c r="U298" s="220">
        <v>0</v>
      </c>
      <c r="V298" s="220">
        <f>ROUND(E298*U298,2)</f>
        <v>0</v>
      </c>
      <c r="W298" s="220"/>
      <c r="X298" s="220" t="s">
        <v>317</v>
      </c>
      <c r="Y298" s="220" t="s">
        <v>236</v>
      </c>
      <c r="Z298" s="210"/>
      <c r="AA298" s="210"/>
      <c r="AB298" s="210"/>
      <c r="AC298" s="210"/>
      <c r="AD298" s="210"/>
      <c r="AE298" s="210"/>
      <c r="AF298" s="210"/>
      <c r="AG298" s="210" t="s">
        <v>318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7"/>
      <c r="B299" s="218"/>
      <c r="C299" s="258" t="s">
        <v>601</v>
      </c>
      <c r="D299" s="244"/>
      <c r="E299" s="244"/>
      <c r="F299" s="244"/>
      <c r="G299" s="244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286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x14ac:dyDescent="0.2">
      <c r="A300" s="228" t="s">
        <v>228</v>
      </c>
      <c r="B300" s="229" t="s">
        <v>118</v>
      </c>
      <c r="C300" s="253" t="s">
        <v>119</v>
      </c>
      <c r="D300" s="230"/>
      <c r="E300" s="231"/>
      <c r="F300" s="232"/>
      <c r="G300" s="232">
        <f>SUMIF(AG301:AG305,"&lt;&gt;NOR",G301:G305)</f>
        <v>0</v>
      </c>
      <c r="H300" s="232"/>
      <c r="I300" s="232">
        <f>SUM(I301:I305)</f>
        <v>0</v>
      </c>
      <c r="J300" s="232"/>
      <c r="K300" s="232">
        <f>SUM(K301:K305)</f>
        <v>0</v>
      </c>
      <c r="L300" s="232"/>
      <c r="M300" s="232">
        <f>SUM(M301:M305)</f>
        <v>0</v>
      </c>
      <c r="N300" s="231"/>
      <c r="O300" s="231">
        <f>SUM(O301:O305)</f>
        <v>1.48</v>
      </c>
      <c r="P300" s="231"/>
      <c r="Q300" s="231">
        <f>SUM(Q301:Q305)</f>
        <v>0</v>
      </c>
      <c r="R300" s="232"/>
      <c r="S300" s="232"/>
      <c r="T300" s="233"/>
      <c r="U300" s="227"/>
      <c r="V300" s="227">
        <f>SUM(V301:V305)</f>
        <v>3.8</v>
      </c>
      <c r="W300" s="227"/>
      <c r="X300" s="227"/>
      <c r="Y300" s="227"/>
      <c r="AG300" t="s">
        <v>229</v>
      </c>
    </row>
    <row r="301" spans="1:60" ht="22.5" outlineLevel="1" x14ac:dyDescent="0.2">
      <c r="A301" s="235">
        <v>76</v>
      </c>
      <c r="B301" s="236" t="s">
        <v>602</v>
      </c>
      <c r="C301" s="254" t="s">
        <v>603</v>
      </c>
      <c r="D301" s="237" t="s">
        <v>313</v>
      </c>
      <c r="E301" s="238">
        <v>1</v>
      </c>
      <c r="F301" s="239"/>
      <c r="G301" s="240">
        <f>ROUND(E301*F301,2)</f>
        <v>0</v>
      </c>
      <c r="H301" s="239"/>
      <c r="I301" s="240">
        <f>ROUND(E301*H301,2)</f>
        <v>0</v>
      </c>
      <c r="J301" s="239"/>
      <c r="K301" s="240">
        <f>ROUND(E301*J301,2)</f>
        <v>0</v>
      </c>
      <c r="L301" s="240">
        <v>21</v>
      </c>
      <c r="M301" s="240">
        <f>G301*(1+L301/100)</f>
        <v>0</v>
      </c>
      <c r="N301" s="238">
        <v>1.48</v>
      </c>
      <c r="O301" s="238">
        <f>ROUND(E301*N301,2)</f>
        <v>1.48</v>
      </c>
      <c r="P301" s="238">
        <v>0</v>
      </c>
      <c r="Q301" s="238">
        <f>ROUND(E301*P301,2)</f>
        <v>0</v>
      </c>
      <c r="R301" s="240" t="s">
        <v>604</v>
      </c>
      <c r="S301" s="240" t="s">
        <v>234</v>
      </c>
      <c r="T301" s="241" t="s">
        <v>234</v>
      </c>
      <c r="U301" s="220">
        <v>3.8</v>
      </c>
      <c r="V301" s="220">
        <f>ROUND(E301*U301,2)</f>
        <v>3.8</v>
      </c>
      <c r="W301" s="220"/>
      <c r="X301" s="220" t="s">
        <v>235</v>
      </c>
      <c r="Y301" s="220" t="s">
        <v>236</v>
      </c>
      <c r="Z301" s="210"/>
      <c r="AA301" s="210"/>
      <c r="AB301" s="210"/>
      <c r="AC301" s="210"/>
      <c r="AD301" s="210"/>
      <c r="AE301" s="210"/>
      <c r="AF301" s="210"/>
      <c r="AG301" s="210" t="s">
        <v>284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ht="22.5" outlineLevel="2" x14ac:dyDescent="0.2">
      <c r="A302" s="217"/>
      <c r="B302" s="218"/>
      <c r="C302" s="255" t="s">
        <v>605</v>
      </c>
      <c r="D302" s="243"/>
      <c r="E302" s="243"/>
      <c r="F302" s="243"/>
      <c r="G302" s="243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239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42" t="str">
        <f>C302</f>
        <v>Osazení a dodávka plastové vodoměrné šachty do předem připraveného výkopu na podkladní betonovou desku tl. 100 mm z betonu C 16/20. Včetně dodávky podkladní desky. Bez vystrojení šachty.</v>
      </c>
      <c r="BB302" s="210"/>
      <c r="BC302" s="210"/>
      <c r="BD302" s="210"/>
      <c r="BE302" s="210"/>
      <c r="BF302" s="210"/>
      <c r="BG302" s="210"/>
      <c r="BH302" s="210"/>
    </row>
    <row r="303" spans="1:60" outlineLevel="2" x14ac:dyDescent="0.2">
      <c r="A303" s="217"/>
      <c r="B303" s="218"/>
      <c r="C303" s="259" t="s">
        <v>606</v>
      </c>
      <c r="D303" s="245"/>
      <c r="E303" s="245"/>
      <c r="F303" s="245"/>
      <c r="G303" s="245"/>
      <c r="H303" s="220"/>
      <c r="I303" s="220"/>
      <c r="J303" s="220"/>
      <c r="K303" s="220"/>
      <c r="L303" s="220"/>
      <c r="M303" s="220"/>
      <c r="N303" s="219"/>
      <c r="O303" s="219"/>
      <c r="P303" s="219"/>
      <c r="Q303" s="219"/>
      <c r="R303" s="220"/>
      <c r="S303" s="220"/>
      <c r="T303" s="220"/>
      <c r="U303" s="220"/>
      <c r="V303" s="220"/>
      <c r="W303" s="220"/>
      <c r="X303" s="220"/>
      <c r="Y303" s="220"/>
      <c r="Z303" s="210"/>
      <c r="AA303" s="210"/>
      <c r="AB303" s="210"/>
      <c r="AC303" s="210"/>
      <c r="AD303" s="210"/>
      <c r="AE303" s="210"/>
      <c r="AF303" s="210"/>
      <c r="AG303" s="210" t="s">
        <v>286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3" x14ac:dyDescent="0.2">
      <c r="A304" s="217"/>
      <c r="B304" s="218"/>
      <c r="C304" s="259" t="s">
        <v>607</v>
      </c>
      <c r="D304" s="245"/>
      <c r="E304" s="245"/>
      <c r="F304" s="245"/>
      <c r="G304" s="245"/>
      <c r="H304" s="220"/>
      <c r="I304" s="220"/>
      <c r="J304" s="220"/>
      <c r="K304" s="220"/>
      <c r="L304" s="220"/>
      <c r="M304" s="220"/>
      <c r="N304" s="219"/>
      <c r="O304" s="219"/>
      <c r="P304" s="219"/>
      <c r="Q304" s="219"/>
      <c r="R304" s="220"/>
      <c r="S304" s="220"/>
      <c r="T304" s="220"/>
      <c r="U304" s="220"/>
      <c r="V304" s="220"/>
      <c r="W304" s="220"/>
      <c r="X304" s="220"/>
      <c r="Y304" s="220"/>
      <c r="Z304" s="210"/>
      <c r="AA304" s="210"/>
      <c r="AB304" s="210"/>
      <c r="AC304" s="210"/>
      <c r="AD304" s="210"/>
      <c r="AE304" s="210"/>
      <c r="AF304" s="210"/>
      <c r="AG304" s="210" t="s">
        <v>286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3" x14ac:dyDescent="0.2">
      <c r="A305" s="217"/>
      <c r="B305" s="218"/>
      <c r="C305" s="259" t="s">
        <v>608</v>
      </c>
      <c r="D305" s="245"/>
      <c r="E305" s="245"/>
      <c r="F305" s="245"/>
      <c r="G305" s="245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286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x14ac:dyDescent="0.2">
      <c r="A306" s="228" t="s">
        <v>228</v>
      </c>
      <c r="B306" s="229" t="s">
        <v>120</v>
      </c>
      <c r="C306" s="253" t="s">
        <v>121</v>
      </c>
      <c r="D306" s="230"/>
      <c r="E306" s="231"/>
      <c r="F306" s="232"/>
      <c r="G306" s="232">
        <f>SUMIF(AG307:AG310,"&lt;&gt;NOR",G307:G310)</f>
        <v>0</v>
      </c>
      <c r="H306" s="232"/>
      <c r="I306" s="232">
        <f>SUM(I307:I310)</f>
        <v>0</v>
      </c>
      <c r="J306" s="232"/>
      <c r="K306" s="232">
        <f>SUM(K307:K310)</f>
        <v>0</v>
      </c>
      <c r="L306" s="232"/>
      <c r="M306" s="232">
        <f>SUM(M307:M310)</f>
        <v>0</v>
      </c>
      <c r="N306" s="231"/>
      <c r="O306" s="231">
        <f>SUM(O307:O310)</f>
        <v>13.33</v>
      </c>
      <c r="P306" s="231"/>
      <c r="Q306" s="231">
        <f>SUM(Q307:Q310)</f>
        <v>0</v>
      </c>
      <c r="R306" s="232"/>
      <c r="S306" s="232"/>
      <c r="T306" s="233"/>
      <c r="U306" s="227"/>
      <c r="V306" s="227">
        <f>SUM(V307:V310)</f>
        <v>14.96</v>
      </c>
      <c r="W306" s="227"/>
      <c r="X306" s="227"/>
      <c r="Y306" s="227"/>
      <c r="AG306" t="s">
        <v>229</v>
      </c>
    </row>
    <row r="307" spans="1:60" ht="22.5" outlineLevel="1" x14ac:dyDescent="0.2">
      <c r="A307" s="235">
        <v>77</v>
      </c>
      <c r="B307" s="236" t="s">
        <v>609</v>
      </c>
      <c r="C307" s="254" t="s">
        <v>610</v>
      </c>
      <c r="D307" s="237" t="s">
        <v>298</v>
      </c>
      <c r="E307" s="238">
        <v>106.85</v>
      </c>
      <c r="F307" s="239"/>
      <c r="G307" s="240">
        <f>ROUND(E307*F307,2)</f>
        <v>0</v>
      </c>
      <c r="H307" s="239"/>
      <c r="I307" s="240">
        <f>ROUND(E307*H307,2)</f>
        <v>0</v>
      </c>
      <c r="J307" s="239"/>
      <c r="K307" s="240">
        <f>ROUND(E307*J307,2)</f>
        <v>0</v>
      </c>
      <c r="L307" s="240">
        <v>21</v>
      </c>
      <c r="M307" s="240">
        <f>G307*(1+L307/100)</f>
        <v>0</v>
      </c>
      <c r="N307" s="238">
        <v>0.12472</v>
      </c>
      <c r="O307" s="238">
        <f>ROUND(E307*N307,2)</f>
        <v>13.33</v>
      </c>
      <c r="P307" s="238">
        <v>0</v>
      </c>
      <c r="Q307" s="238">
        <f>ROUND(E307*P307,2)</f>
        <v>0</v>
      </c>
      <c r="R307" s="240" t="s">
        <v>478</v>
      </c>
      <c r="S307" s="240" t="s">
        <v>234</v>
      </c>
      <c r="T307" s="241" t="s">
        <v>234</v>
      </c>
      <c r="U307" s="220">
        <v>0.14000000000000001</v>
      </c>
      <c r="V307" s="220">
        <f>ROUND(E307*U307,2)</f>
        <v>14.96</v>
      </c>
      <c r="W307" s="220"/>
      <c r="X307" s="220" t="s">
        <v>235</v>
      </c>
      <c r="Y307" s="220" t="s">
        <v>236</v>
      </c>
      <c r="Z307" s="210"/>
      <c r="AA307" s="210"/>
      <c r="AB307" s="210"/>
      <c r="AC307" s="210"/>
      <c r="AD307" s="210"/>
      <c r="AE307" s="210"/>
      <c r="AF307" s="210"/>
      <c r="AG307" s="210" t="s">
        <v>237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7"/>
      <c r="B308" s="218"/>
      <c r="C308" s="255" t="s">
        <v>611</v>
      </c>
      <c r="D308" s="243"/>
      <c r="E308" s="243"/>
      <c r="F308" s="243"/>
      <c r="G308" s="243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239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7"/>
      <c r="B309" s="218"/>
      <c r="C309" s="256" t="s">
        <v>612</v>
      </c>
      <c r="D309" s="221"/>
      <c r="E309" s="222">
        <v>72.5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241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17"/>
      <c r="B310" s="218"/>
      <c r="C310" s="256" t="s">
        <v>613</v>
      </c>
      <c r="D310" s="221"/>
      <c r="E310" s="222">
        <v>34.35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241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x14ac:dyDescent="0.2">
      <c r="A311" s="228" t="s">
        <v>228</v>
      </c>
      <c r="B311" s="229" t="s">
        <v>122</v>
      </c>
      <c r="C311" s="253" t="s">
        <v>123</v>
      </c>
      <c r="D311" s="230"/>
      <c r="E311" s="231"/>
      <c r="F311" s="232"/>
      <c r="G311" s="232">
        <f>SUMIF(AG312:AG328,"&lt;&gt;NOR",G312:G328)</f>
        <v>0</v>
      </c>
      <c r="H311" s="232"/>
      <c r="I311" s="232">
        <f>SUM(I312:I328)</f>
        <v>0</v>
      </c>
      <c r="J311" s="232"/>
      <c r="K311" s="232">
        <f>SUM(K312:K328)</f>
        <v>0</v>
      </c>
      <c r="L311" s="232"/>
      <c r="M311" s="232">
        <f>SUM(M312:M328)</f>
        <v>0</v>
      </c>
      <c r="N311" s="231"/>
      <c r="O311" s="231">
        <f>SUM(O312:O328)</f>
        <v>19.37</v>
      </c>
      <c r="P311" s="231"/>
      <c r="Q311" s="231">
        <f>SUM(Q312:Q328)</f>
        <v>0</v>
      </c>
      <c r="R311" s="232"/>
      <c r="S311" s="232"/>
      <c r="T311" s="233"/>
      <c r="U311" s="227"/>
      <c r="V311" s="227">
        <f>SUM(V312:V328)</f>
        <v>206.35999999999999</v>
      </c>
      <c r="W311" s="227"/>
      <c r="X311" s="227"/>
      <c r="Y311" s="227"/>
      <c r="AG311" t="s">
        <v>229</v>
      </c>
    </row>
    <row r="312" spans="1:60" ht="22.5" outlineLevel="1" x14ac:dyDescent="0.2">
      <c r="A312" s="235">
        <v>78</v>
      </c>
      <c r="B312" s="236" t="s">
        <v>614</v>
      </c>
      <c r="C312" s="254" t="s">
        <v>615</v>
      </c>
      <c r="D312" s="237" t="s">
        <v>303</v>
      </c>
      <c r="E312" s="238">
        <v>888</v>
      </c>
      <c r="F312" s="239"/>
      <c r="G312" s="240">
        <f>ROUND(E312*F312,2)</f>
        <v>0</v>
      </c>
      <c r="H312" s="239"/>
      <c r="I312" s="240">
        <f>ROUND(E312*H312,2)</f>
        <v>0</v>
      </c>
      <c r="J312" s="239"/>
      <c r="K312" s="240">
        <f>ROUND(E312*J312,2)</f>
        <v>0</v>
      </c>
      <c r="L312" s="240">
        <v>21</v>
      </c>
      <c r="M312" s="240">
        <f>G312*(1+L312/100)</f>
        <v>0</v>
      </c>
      <c r="N312" s="238">
        <v>1.8380000000000001E-2</v>
      </c>
      <c r="O312" s="238">
        <f>ROUND(E312*N312,2)</f>
        <v>16.32</v>
      </c>
      <c r="P312" s="238">
        <v>0</v>
      </c>
      <c r="Q312" s="238">
        <f>ROUND(E312*P312,2)</f>
        <v>0</v>
      </c>
      <c r="R312" s="240" t="s">
        <v>616</v>
      </c>
      <c r="S312" s="240" t="s">
        <v>234</v>
      </c>
      <c r="T312" s="241" t="s">
        <v>234</v>
      </c>
      <c r="U312" s="220">
        <v>0.104</v>
      </c>
      <c r="V312" s="220">
        <f>ROUND(E312*U312,2)</f>
        <v>92.35</v>
      </c>
      <c r="W312" s="220"/>
      <c r="X312" s="220" t="s">
        <v>235</v>
      </c>
      <c r="Y312" s="220" t="s">
        <v>236</v>
      </c>
      <c r="Z312" s="210"/>
      <c r="AA312" s="210"/>
      <c r="AB312" s="210"/>
      <c r="AC312" s="210"/>
      <c r="AD312" s="210"/>
      <c r="AE312" s="210"/>
      <c r="AF312" s="210"/>
      <c r="AG312" s="210" t="s">
        <v>237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">
      <c r="A313" s="217"/>
      <c r="B313" s="218"/>
      <c r="C313" s="255" t="s">
        <v>617</v>
      </c>
      <c r="D313" s="243"/>
      <c r="E313" s="243"/>
      <c r="F313" s="243"/>
      <c r="G313" s="243"/>
      <c r="H313" s="220"/>
      <c r="I313" s="220"/>
      <c r="J313" s="220"/>
      <c r="K313" s="220"/>
      <c r="L313" s="220"/>
      <c r="M313" s="220"/>
      <c r="N313" s="219"/>
      <c r="O313" s="219"/>
      <c r="P313" s="219"/>
      <c r="Q313" s="219"/>
      <c r="R313" s="220"/>
      <c r="S313" s="220"/>
      <c r="T313" s="220"/>
      <c r="U313" s="220"/>
      <c r="V313" s="220"/>
      <c r="W313" s="220"/>
      <c r="X313" s="220"/>
      <c r="Y313" s="220"/>
      <c r="Z313" s="210"/>
      <c r="AA313" s="210"/>
      <c r="AB313" s="210"/>
      <c r="AC313" s="210"/>
      <c r="AD313" s="210"/>
      <c r="AE313" s="210"/>
      <c r="AF313" s="210"/>
      <c r="AG313" s="210" t="s">
        <v>239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59" t="s">
        <v>618</v>
      </c>
      <c r="D314" s="245"/>
      <c r="E314" s="245"/>
      <c r="F314" s="245"/>
      <c r="G314" s="245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286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56" t="s">
        <v>619</v>
      </c>
      <c r="D315" s="221"/>
      <c r="E315" s="222">
        <v>336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241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56" t="s">
        <v>620</v>
      </c>
      <c r="D316" s="221"/>
      <c r="E316" s="222">
        <v>216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241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3" x14ac:dyDescent="0.2">
      <c r="A317" s="217"/>
      <c r="B317" s="218"/>
      <c r="C317" s="256" t="s">
        <v>621</v>
      </c>
      <c r="D317" s="221"/>
      <c r="E317" s="222">
        <v>336</v>
      </c>
      <c r="F317" s="220"/>
      <c r="G317" s="220"/>
      <c r="H317" s="220"/>
      <c r="I317" s="220"/>
      <c r="J317" s="220"/>
      <c r="K317" s="220"/>
      <c r="L317" s="220"/>
      <c r="M317" s="220"/>
      <c r="N317" s="219"/>
      <c r="O317" s="219"/>
      <c r="P317" s="219"/>
      <c r="Q317" s="219"/>
      <c r="R317" s="220"/>
      <c r="S317" s="220"/>
      <c r="T317" s="220"/>
      <c r="U317" s="220"/>
      <c r="V317" s="220"/>
      <c r="W317" s="220"/>
      <c r="X317" s="220"/>
      <c r="Y317" s="220"/>
      <c r="Z317" s="210"/>
      <c r="AA317" s="210"/>
      <c r="AB317" s="210"/>
      <c r="AC317" s="210"/>
      <c r="AD317" s="210"/>
      <c r="AE317" s="210"/>
      <c r="AF317" s="210"/>
      <c r="AG317" s="210" t="s">
        <v>241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ht="22.5" outlineLevel="1" x14ac:dyDescent="0.2">
      <c r="A318" s="235">
        <v>79</v>
      </c>
      <c r="B318" s="236" t="s">
        <v>622</v>
      </c>
      <c r="C318" s="254" t="s">
        <v>623</v>
      </c>
      <c r="D318" s="237" t="s">
        <v>303</v>
      </c>
      <c r="E318" s="238">
        <v>1776</v>
      </c>
      <c r="F318" s="239"/>
      <c r="G318" s="240">
        <f>ROUND(E318*F318,2)</f>
        <v>0</v>
      </c>
      <c r="H318" s="239"/>
      <c r="I318" s="240">
        <f>ROUND(E318*H318,2)</f>
        <v>0</v>
      </c>
      <c r="J318" s="239"/>
      <c r="K318" s="240">
        <f>ROUND(E318*J318,2)</f>
        <v>0</v>
      </c>
      <c r="L318" s="240">
        <v>21</v>
      </c>
      <c r="M318" s="240">
        <f>G318*(1+L318/100)</f>
        <v>0</v>
      </c>
      <c r="N318" s="238">
        <v>1.56E-3</v>
      </c>
      <c r="O318" s="238">
        <f>ROUND(E318*N318,2)</f>
        <v>2.77</v>
      </c>
      <c r="P318" s="238">
        <v>0</v>
      </c>
      <c r="Q318" s="238">
        <f>ROUND(E318*P318,2)</f>
        <v>0</v>
      </c>
      <c r="R318" s="240" t="s">
        <v>616</v>
      </c>
      <c r="S318" s="240" t="s">
        <v>234</v>
      </c>
      <c r="T318" s="241" t="s">
        <v>234</v>
      </c>
      <c r="U318" s="220">
        <v>6.0000000000000001E-3</v>
      </c>
      <c r="V318" s="220">
        <f>ROUND(E318*U318,2)</f>
        <v>10.66</v>
      </c>
      <c r="W318" s="220"/>
      <c r="X318" s="220" t="s">
        <v>235</v>
      </c>
      <c r="Y318" s="220" t="s">
        <v>236</v>
      </c>
      <c r="Z318" s="210"/>
      <c r="AA318" s="210"/>
      <c r="AB318" s="210"/>
      <c r="AC318" s="210"/>
      <c r="AD318" s="210"/>
      <c r="AE318" s="210"/>
      <c r="AF318" s="210"/>
      <c r="AG318" s="210" t="s">
        <v>237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">
      <c r="A319" s="217"/>
      <c r="B319" s="218"/>
      <c r="C319" s="255" t="s">
        <v>617</v>
      </c>
      <c r="D319" s="243"/>
      <c r="E319" s="243"/>
      <c r="F319" s="243"/>
      <c r="G319" s="243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239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56" t="s">
        <v>624</v>
      </c>
      <c r="D320" s="221"/>
      <c r="E320" s="222">
        <v>1776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241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46">
        <v>80</v>
      </c>
      <c r="B321" s="247" t="s">
        <v>625</v>
      </c>
      <c r="C321" s="260" t="s">
        <v>626</v>
      </c>
      <c r="D321" s="248" t="s">
        <v>303</v>
      </c>
      <c r="E321" s="249">
        <v>888</v>
      </c>
      <c r="F321" s="250"/>
      <c r="G321" s="251">
        <f>ROUND(E321*F321,2)</f>
        <v>0</v>
      </c>
      <c r="H321" s="250"/>
      <c r="I321" s="251">
        <f>ROUND(E321*H321,2)</f>
        <v>0</v>
      </c>
      <c r="J321" s="250"/>
      <c r="K321" s="251">
        <f>ROUND(E321*J321,2)</f>
        <v>0</v>
      </c>
      <c r="L321" s="251">
        <v>21</v>
      </c>
      <c r="M321" s="251">
        <f>G321*(1+L321/100)</f>
        <v>0</v>
      </c>
      <c r="N321" s="249">
        <v>0</v>
      </c>
      <c r="O321" s="249">
        <f>ROUND(E321*N321,2)</f>
        <v>0</v>
      </c>
      <c r="P321" s="249">
        <v>0</v>
      </c>
      <c r="Q321" s="249">
        <f>ROUND(E321*P321,2)</f>
        <v>0</v>
      </c>
      <c r="R321" s="251" t="s">
        <v>616</v>
      </c>
      <c r="S321" s="251" t="s">
        <v>234</v>
      </c>
      <c r="T321" s="252" t="s">
        <v>234</v>
      </c>
      <c r="U321" s="220">
        <v>7.0000000000000007E-2</v>
      </c>
      <c r="V321" s="220">
        <f>ROUND(E321*U321,2)</f>
        <v>62.16</v>
      </c>
      <c r="W321" s="220"/>
      <c r="X321" s="220" t="s">
        <v>235</v>
      </c>
      <c r="Y321" s="220" t="s">
        <v>236</v>
      </c>
      <c r="Z321" s="210"/>
      <c r="AA321" s="210"/>
      <c r="AB321" s="210"/>
      <c r="AC321" s="210"/>
      <c r="AD321" s="210"/>
      <c r="AE321" s="210"/>
      <c r="AF321" s="210"/>
      <c r="AG321" s="210" t="s">
        <v>237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">
      <c r="A322" s="235">
        <v>81</v>
      </c>
      <c r="B322" s="236" t="s">
        <v>627</v>
      </c>
      <c r="C322" s="254" t="s">
        <v>628</v>
      </c>
      <c r="D322" s="237" t="s">
        <v>303</v>
      </c>
      <c r="E322" s="238">
        <v>936</v>
      </c>
      <c r="F322" s="239"/>
      <c r="G322" s="240">
        <f>ROUND(E322*F322,2)</f>
        <v>0</v>
      </c>
      <c r="H322" s="239"/>
      <c r="I322" s="240">
        <f>ROUND(E322*H322,2)</f>
        <v>0</v>
      </c>
      <c r="J322" s="239"/>
      <c r="K322" s="240">
        <f>ROUND(E322*J322,2)</f>
        <v>0</v>
      </c>
      <c r="L322" s="240">
        <v>21</v>
      </c>
      <c r="M322" s="240">
        <f>G322*(1+L322/100)</f>
        <v>0</v>
      </c>
      <c r="N322" s="238">
        <v>0</v>
      </c>
      <c r="O322" s="238">
        <f>ROUND(E322*N322,2)</f>
        <v>0</v>
      </c>
      <c r="P322" s="238">
        <v>0</v>
      </c>
      <c r="Q322" s="238">
        <f>ROUND(E322*P322,2)</f>
        <v>0</v>
      </c>
      <c r="R322" s="240" t="s">
        <v>616</v>
      </c>
      <c r="S322" s="240" t="s">
        <v>234</v>
      </c>
      <c r="T322" s="241" t="s">
        <v>234</v>
      </c>
      <c r="U322" s="220">
        <v>2.5999999999999999E-2</v>
      </c>
      <c r="V322" s="220">
        <f>ROUND(E322*U322,2)</f>
        <v>24.34</v>
      </c>
      <c r="W322" s="220"/>
      <c r="X322" s="220" t="s">
        <v>235</v>
      </c>
      <c r="Y322" s="220" t="s">
        <v>236</v>
      </c>
      <c r="Z322" s="210"/>
      <c r="AA322" s="210"/>
      <c r="AB322" s="210"/>
      <c r="AC322" s="210"/>
      <c r="AD322" s="210"/>
      <c r="AE322" s="210"/>
      <c r="AF322" s="210"/>
      <c r="AG322" s="210" t="s">
        <v>237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7"/>
      <c r="B323" s="218"/>
      <c r="C323" s="256" t="s">
        <v>629</v>
      </c>
      <c r="D323" s="221"/>
      <c r="E323" s="222">
        <v>348</v>
      </c>
      <c r="F323" s="220"/>
      <c r="G323" s="220"/>
      <c r="H323" s="220"/>
      <c r="I323" s="220"/>
      <c r="J323" s="220"/>
      <c r="K323" s="220"/>
      <c r="L323" s="220"/>
      <c r="M323" s="220"/>
      <c r="N323" s="219"/>
      <c r="O323" s="219"/>
      <c r="P323" s="219"/>
      <c r="Q323" s="219"/>
      <c r="R323" s="220"/>
      <c r="S323" s="220"/>
      <c r="T323" s="220"/>
      <c r="U323" s="220"/>
      <c r="V323" s="220"/>
      <c r="W323" s="220"/>
      <c r="X323" s="220"/>
      <c r="Y323" s="220"/>
      <c r="Z323" s="210"/>
      <c r="AA323" s="210"/>
      <c r="AB323" s="210"/>
      <c r="AC323" s="210"/>
      <c r="AD323" s="210"/>
      <c r="AE323" s="210"/>
      <c r="AF323" s="210"/>
      <c r="AG323" s="210" t="s">
        <v>241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3" x14ac:dyDescent="0.2">
      <c r="A324" s="217"/>
      <c r="B324" s="218"/>
      <c r="C324" s="256" t="s">
        <v>630</v>
      </c>
      <c r="D324" s="221"/>
      <c r="E324" s="222">
        <v>240</v>
      </c>
      <c r="F324" s="220"/>
      <c r="G324" s="220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241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3" x14ac:dyDescent="0.2">
      <c r="A325" s="217"/>
      <c r="B325" s="218"/>
      <c r="C325" s="256" t="s">
        <v>631</v>
      </c>
      <c r="D325" s="221"/>
      <c r="E325" s="222">
        <v>348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241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ht="22.5" outlineLevel="1" x14ac:dyDescent="0.2">
      <c r="A326" s="235">
        <v>82</v>
      </c>
      <c r="B326" s="236" t="s">
        <v>632</v>
      </c>
      <c r="C326" s="254" t="s">
        <v>633</v>
      </c>
      <c r="D326" s="237" t="s">
        <v>303</v>
      </c>
      <c r="E326" s="238">
        <v>1872</v>
      </c>
      <c r="F326" s="239"/>
      <c r="G326" s="240">
        <f>ROUND(E326*F326,2)</f>
        <v>0</v>
      </c>
      <c r="H326" s="239"/>
      <c r="I326" s="240">
        <f>ROUND(E326*H326,2)</f>
        <v>0</v>
      </c>
      <c r="J326" s="239"/>
      <c r="K326" s="240">
        <f>ROUND(E326*J326,2)</f>
        <v>0</v>
      </c>
      <c r="L326" s="240">
        <v>21</v>
      </c>
      <c r="M326" s="240">
        <f>G326*(1+L326/100)</f>
        <v>0</v>
      </c>
      <c r="N326" s="238">
        <v>1.4999999999999999E-4</v>
      </c>
      <c r="O326" s="238">
        <f>ROUND(E326*N326,2)</f>
        <v>0.28000000000000003</v>
      </c>
      <c r="P326" s="238">
        <v>0</v>
      </c>
      <c r="Q326" s="238">
        <f>ROUND(E326*P326,2)</f>
        <v>0</v>
      </c>
      <c r="R326" s="240" t="s">
        <v>616</v>
      </c>
      <c r="S326" s="240" t="s">
        <v>234</v>
      </c>
      <c r="T326" s="241" t="s">
        <v>234</v>
      </c>
      <c r="U326" s="220">
        <v>0</v>
      </c>
      <c r="V326" s="220">
        <f>ROUND(E326*U326,2)</f>
        <v>0</v>
      </c>
      <c r="W326" s="220"/>
      <c r="X326" s="220" t="s">
        <v>235</v>
      </c>
      <c r="Y326" s="220" t="s">
        <v>236</v>
      </c>
      <c r="Z326" s="210"/>
      <c r="AA326" s="210"/>
      <c r="AB326" s="210"/>
      <c r="AC326" s="210"/>
      <c r="AD326" s="210"/>
      <c r="AE326" s="210"/>
      <c r="AF326" s="210"/>
      <c r="AG326" s="210" t="s">
        <v>237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7"/>
      <c r="B327" s="218"/>
      <c r="C327" s="256" t="s">
        <v>634</v>
      </c>
      <c r="D327" s="221"/>
      <c r="E327" s="222">
        <v>1872</v>
      </c>
      <c r="F327" s="220"/>
      <c r="G327" s="220"/>
      <c r="H327" s="220"/>
      <c r="I327" s="220"/>
      <c r="J327" s="220"/>
      <c r="K327" s="220"/>
      <c r="L327" s="220"/>
      <c r="M327" s="220"/>
      <c r="N327" s="219"/>
      <c r="O327" s="219"/>
      <c r="P327" s="219"/>
      <c r="Q327" s="219"/>
      <c r="R327" s="220"/>
      <c r="S327" s="220"/>
      <c r="T327" s="220"/>
      <c r="U327" s="220"/>
      <c r="V327" s="220"/>
      <c r="W327" s="220"/>
      <c r="X327" s="220"/>
      <c r="Y327" s="220"/>
      <c r="Z327" s="210"/>
      <c r="AA327" s="210"/>
      <c r="AB327" s="210"/>
      <c r="AC327" s="210"/>
      <c r="AD327" s="210"/>
      <c r="AE327" s="210"/>
      <c r="AF327" s="210"/>
      <c r="AG327" s="210" t="s">
        <v>241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">
      <c r="A328" s="246">
        <v>83</v>
      </c>
      <c r="B328" s="247" t="s">
        <v>635</v>
      </c>
      <c r="C328" s="260" t="s">
        <v>636</v>
      </c>
      <c r="D328" s="248" t="s">
        <v>303</v>
      </c>
      <c r="E328" s="249">
        <v>936</v>
      </c>
      <c r="F328" s="250"/>
      <c r="G328" s="251">
        <f>ROUND(E328*F328,2)</f>
        <v>0</v>
      </c>
      <c r="H328" s="250"/>
      <c r="I328" s="251">
        <f>ROUND(E328*H328,2)</f>
        <v>0</v>
      </c>
      <c r="J328" s="250"/>
      <c r="K328" s="251">
        <f>ROUND(E328*J328,2)</f>
        <v>0</v>
      </c>
      <c r="L328" s="251">
        <v>21</v>
      </c>
      <c r="M328" s="251">
        <f>G328*(1+L328/100)</f>
        <v>0</v>
      </c>
      <c r="N328" s="249">
        <v>0</v>
      </c>
      <c r="O328" s="249">
        <f>ROUND(E328*N328,2)</f>
        <v>0</v>
      </c>
      <c r="P328" s="249">
        <v>0</v>
      </c>
      <c r="Q328" s="249">
        <f>ROUND(E328*P328,2)</f>
        <v>0</v>
      </c>
      <c r="R328" s="251" t="s">
        <v>616</v>
      </c>
      <c r="S328" s="251" t="s">
        <v>234</v>
      </c>
      <c r="T328" s="252" t="s">
        <v>234</v>
      </c>
      <c r="U328" s="220">
        <v>1.7999999999999999E-2</v>
      </c>
      <c r="V328" s="220">
        <f>ROUND(E328*U328,2)</f>
        <v>16.850000000000001</v>
      </c>
      <c r="W328" s="220"/>
      <c r="X328" s="220" t="s">
        <v>235</v>
      </c>
      <c r="Y328" s="220" t="s">
        <v>236</v>
      </c>
      <c r="Z328" s="210"/>
      <c r="AA328" s="210"/>
      <c r="AB328" s="210"/>
      <c r="AC328" s="210"/>
      <c r="AD328" s="210"/>
      <c r="AE328" s="210"/>
      <c r="AF328" s="210"/>
      <c r="AG328" s="210" t="s">
        <v>237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x14ac:dyDescent="0.2">
      <c r="A329" s="228" t="s">
        <v>228</v>
      </c>
      <c r="B329" s="229" t="s">
        <v>124</v>
      </c>
      <c r="C329" s="253" t="s">
        <v>125</v>
      </c>
      <c r="D329" s="230"/>
      <c r="E329" s="231"/>
      <c r="F329" s="232"/>
      <c r="G329" s="232">
        <f>SUMIF(AG330:AG351,"&lt;&gt;NOR",G330:G351)</f>
        <v>0</v>
      </c>
      <c r="H329" s="232"/>
      <c r="I329" s="232">
        <f>SUM(I330:I351)</f>
        <v>0</v>
      </c>
      <c r="J329" s="232"/>
      <c r="K329" s="232">
        <f>SUM(K330:K351)</f>
        <v>0</v>
      </c>
      <c r="L329" s="232"/>
      <c r="M329" s="232">
        <f>SUM(M330:M351)</f>
        <v>0</v>
      </c>
      <c r="N329" s="231"/>
      <c r="O329" s="231">
        <f>SUM(O330:O351)</f>
        <v>1.7000000000000002</v>
      </c>
      <c r="P329" s="231"/>
      <c r="Q329" s="231">
        <f>SUM(Q330:Q351)</f>
        <v>0</v>
      </c>
      <c r="R329" s="232"/>
      <c r="S329" s="232"/>
      <c r="T329" s="233"/>
      <c r="U329" s="227"/>
      <c r="V329" s="227">
        <f>SUM(V330:V351)</f>
        <v>279.74</v>
      </c>
      <c r="W329" s="227"/>
      <c r="X329" s="227"/>
      <c r="Y329" s="227"/>
      <c r="AG329" t="s">
        <v>229</v>
      </c>
    </row>
    <row r="330" spans="1:60" ht="67.5" outlineLevel="1" x14ac:dyDescent="0.2">
      <c r="A330" s="235">
        <v>84</v>
      </c>
      <c r="B330" s="236" t="s">
        <v>637</v>
      </c>
      <c r="C330" s="254" t="s">
        <v>638</v>
      </c>
      <c r="D330" s="237" t="s">
        <v>303</v>
      </c>
      <c r="E330" s="238">
        <v>880</v>
      </c>
      <c r="F330" s="239"/>
      <c r="G330" s="240">
        <f>ROUND(E330*F330,2)</f>
        <v>0</v>
      </c>
      <c r="H330" s="239"/>
      <c r="I330" s="240">
        <f>ROUND(E330*H330,2)</f>
        <v>0</v>
      </c>
      <c r="J330" s="239"/>
      <c r="K330" s="240">
        <f>ROUND(E330*J330,2)</f>
        <v>0</v>
      </c>
      <c r="L330" s="240">
        <v>21</v>
      </c>
      <c r="M330" s="240">
        <f>G330*(1+L330/100)</f>
        <v>0</v>
      </c>
      <c r="N330" s="238">
        <v>4.0000000000000003E-5</v>
      </c>
      <c r="O330" s="238">
        <f>ROUND(E330*N330,2)</f>
        <v>0.04</v>
      </c>
      <c r="P330" s="238">
        <v>0</v>
      </c>
      <c r="Q330" s="238">
        <f>ROUND(E330*P330,2)</f>
        <v>0</v>
      </c>
      <c r="R330" s="240" t="s">
        <v>334</v>
      </c>
      <c r="S330" s="240" t="s">
        <v>234</v>
      </c>
      <c r="T330" s="241" t="s">
        <v>234</v>
      </c>
      <c r="U330" s="220">
        <v>0.26300000000000001</v>
      </c>
      <c r="V330" s="220">
        <f>ROUND(E330*U330,2)</f>
        <v>231.44</v>
      </c>
      <c r="W330" s="220"/>
      <c r="X330" s="220" t="s">
        <v>235</v>
      </c>
      <c r="Y330" s="220" t="s">
        <v>236</v>
      </c>
      <c r="Z330" s="210"/>
      <c r="AA330" s="210"/>
      <c r="AB330" s="210"/>
      <c r="AC330" s="210"/>
      <c r="AD330" s="210"/>
      <c r="AE330" s="210"/>
      <c r="AF330" s="210"/>
      <c r="AG330" s="210" t="s">
        <v>237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2" x14ac:dyDescent="0.2">
      <c r="A331" s="217"/>
      <c r="B331" s="218"/>
      <c r="C331" s="256" t="s">
        <v>639</v>
      </c>
      <c r="D331" s="221"/>
      <c r="E331" s="222">
        <v>880</v>
      </c>
      <c r="F331" s="220"/>
      <c r="G331" s="220"/>
      <c r="H331" s="220"/>
      <c r="I331" s="220"/>
      <c r="J331" s="220"/>
      <c r="K331" s="220"/>
      <c r="L331" s="220"/>
      <c r="M331" s="220"/>
      <c r="N331" s="219"/>
      <c r="O331" s="219"/>
      <c r="P331" s="219"/>
      <c r="Q331" s="219"/>
      <c r="R331" s="220"/>
      <c r="S331" s="220"/>
      <c r="T331" s="220"/>
      <c r="U331" s="220"/>
      <c r="V331" s="220"/>
      <c r="W331" s="220"/>
      <c r="X331" s="220"/>
      <c r="Y331" s="220"/>
      <c r="Z331" s="210"/>
      <c r="AA331" s="210"/>
      <c r="AB331" s="210"/>
      <c r="AC331" s="210"/>
      <c r="AD331" s="210"/>
      <c r="AE331" s="210"/>
      <c r="AF331" s="210"/>
      <c r="AG331" s="210" t="s">
        <v>241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ht="22.5" outlineLevel="1" x14ac:dyDescent="0.2">
      <c r="A332" s="235">
        <v>85</v>
      </c>
      <c r="B332" s="236" t="s">
        <v>640</v>
      </c>
      <c r="C332" s="254" t="s">
        <v>641</v>
      </c>
      <c r="D332" s="237" t="s">
        <v>313</v>
      </c>
      <c r="E332" s="238">
        <v>1</v>
      </c>
      <c r="F332" s="239"/>
      <c r="G332" s="240">
        <f>ROUND(E332*F332,2)</f>
        <v>0</v>
      </c>
      <c r="H332" s="239"/>
      <c r="I332" s="240">
        <f>ROUND(E332*H332,2)</f>
        <v>0</v>
      </c>
      <c r="J332" s="239"/>
      <c r="K332" s="240">
        <f>ROUND(E332*J332,2)</f>
        <v>0</v>
      </c>
      <c r="L332" s="240">
        <v>21</v>
      </c>
      <c r="M332" s="240">
        <f>G332*(1+L332/100)</f>
        <v>0</v>
      </c>
      <c r="N332" s="238">
        <v>1.17E-2</v>
      </c>
      <c r="O332" s="238">
        <f>ROUND(E332*N332,2)</f>
        <v>0.01</v>
      </c>
      <c r="P332" s="238">
        <v>0</v>
      </c>
      <c r="Q332" s="238">
        <f>ROUND(E332*P332,2)</f>
        <v>0</v>
      </c>
      <c r="R332" s="240" t="s">
        <v>334</v>
      </c>
      <c r="S332" s="240" t="s">
        <v>234</v>
      </c>
      <c r="T332" s="241" t="s">
        <v>234</v>
      </c>
      <c r="U332" s="220">
        <v>0.28999999999999998</v>
      </c>
      <c r="V332" s="220">
        <f>ROUND(E332*U332,2)</f>
        <v>0.28999999999999998</v>
      </c>
      <c r="W332" s="220"/>
      <c r="X332" s="220" t="s">
        <v>235</v>
      </c>
      <c r="Y332" s="220" t="s">
        <v>236</v>
      </c>
      <c r="Z332" s="210"/>
      <c r="AA332" s="210"/>
      <c r="AB332" s="210"/>
      <c r="AC332" s="210"/>
      <c r="AD332" s="210"/>
      <c r="AE332" s="210"/>
      <c r="AF332" s="210"/>
      <c r="AG332" s="210" t="s">
        <v>284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55" t="s">
        <v>642</v>
      </c>
      <c r="D333" s="243"/>
      <c r="E333" s="243"/>
      <c r="F333" s="243"/>
      <c r="G333" s="243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239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2.5" outlineLevel="1" x14ac:dyDescent="0.2">
      <c r="A334" s="235">
        <v>86</v>
      </c>
      <c r="B334" s="236" t="s">
        <v>643</v>
      </c>
      <c r="C334" s="254" t="s">
        <v>644</v>
      </c>
      <c r="D334" s="237" t="s">
        <v>313</v>
      </c>
      <c r="E334" s="238">
        <v>1</v>
      </c>
      <c r="F334" s="239"/>
      <c r="G334" s="240">
        <f>ROUND(E334*F334,2)</f>
        <v>0</v>
      </c>
      <c r="H334" s="239"/>
      <c r="I334" s="240">
        <f>ROUND(E334*H334,2)</f>
        <v>0</v>
      </c>
      <c r="J334" s="239"/>
      <c r="K334" s="240">
        <f>ROUND(E334*J334,2)</f>
        <v>0</v>
      </c>
      <c r="L334" s="240">
        <v>21</v>
      </c>
      <c r="M334" s="240">
        <f>G334*(1+L334/100)</f>
        <v>0</v>
      </c>
      <c r="N334" s="238">
        <v>6.3E-3</v>
      </c>
      <c r="O334" s="238">
        <f>ROUND(E334*N334,2)</f>
        <v>0.01</v>
      </c>
      <c r="P334" s="238">
        <v>0</v>
      </c>
      <c r="Q334" s="238">
        <f>ROUND(E334*P334,2)</f>
        <v>0</v>
      </c>
      <c r="R334" s="240" t="s">
        <v>396</v>
      </c>
      <c r="S334" s="240" t="s">
        <v>234</v>
      </c>
      <c r="T334" s="241" t="s">
        <v>234</v>
      </c>
      <c r="U334" s="220">
        <v>0</v>
      </c>
      <c r="V334" s="220">
        <f>ROUND(E334*U334,2)</f>
        <v>0</v>
      </c>
      <c r="W334" s="220"/>
      <c r="X334" s="220" t="s">
        <v>317</v>
      </c>
      <c r="Y334" s="220" t="s">
        <v>236</v>
      </c>
      <c r="Z334" s="210"/>
      <c r="AA334" s="210"/>
      <c r="AB334" s="210"/>
      <c r="AC334" s="210"/>
      <c r="AD334" s="210"/>
      <c r="AE334" s="210"/>
      <c r="AF334" s="210"/>
      <c r="AG334" s="210" t="s">
        <v>494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58" t="s">
        <v>608</v>
      </c>
      <c r="D335" s="244"/>
      <c r="E335" s="244"/>
      <c r="F335" s="244"/>
      <c r="G335" s="244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286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22.5" outlineLevel="1" x14ac:dyDescent="0.2">
      <c r="A336" s="235">
        <v>87</v>
      </c>
      <c r="B336" s="236" t="s">
        <v>645</v>
      </c>
      <c r="C336" s="254" t="s">
        <v>646</v>
      </c>
      <c r="D336" s="237" t="s">
        <v>313</v>
      </c>
      <c r="E336" s="238">
        <v>86</v>
      </c>
      <c r="F336" s="239"/>
      <c r="G336" s="240">
        <f>ROUND(E336*F336,2)</f>
        <v>0</v>
      </c>
      <c r="H336" s="239"/>
      <c r="I336" s="240">
        <f>ROUND(E336*H336,2)</f>
        <v>0</v>
      </c>
      <c r="J336" s="239"/>
      <c r="K336" s="240">
        <f>ROUND(E336*J336,2)</f>
        <v>0</v>
      </c>
      <c r="L336" s="240">
        <v>21</v>
      </c>
      <c r="M336" s="240">
        <f>G336*(1+L336/100)</f>
        <v>0</v>
      </c>
      <c r="N336" s="238">
        <v>1.4999999999999999E-4</v>
      </c>
      <c r="O336" s="238">
        <f>ROUND(E336*N336,2)</f>
        <v>0.01</v>
      </c>
      <c r="P336" s="238">
        <v>0</v>
      </c>
      <c r="Q336" s="238">
        <f>ROUND(E336*P336,2)</f>
        <v>0</v>
      </c>
      <c r="R336" s="240" t="s">
        <v>334</v>
      </c>
      <c r="S336" s="240" t="s">
        <v>234</v>
      </c>
      <c r="T336" s="241" t="s">
        <v>234</v>
      </c>
      <c r="U336" s="220">
        <v>0.4</v>
      </c>
      <c r="V336" s="220">
        <f>ROUND(E336*U336,2)</f>
        <v>34.4</v>
      </c>
      <c r="W336" s="220"/>
      <c r="X336" s="220" t="s">
        <v>235</v>
      </c>
      <c r="Y336" s="220" t="s">
        <v>236</v>
      </c>
      <c r="Z336" s="210"/>
      <c r="AA336" s="210"/>
      <c r="AB336" s="210"/>
      <c r="AC336" s="210"/>
      <c r="AD336" s="210"/>
      <c r="AE336" s="210"/>
      <c r="AF336" s="210"/>
      <c r="AG336" s="210" t="s">
        <v>237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7"/>
      <c r="B337" s="218"/>
      <c r="C337" s="255" t="s">
        <v>642</v>
      </c>
      <c r="D337" s="243"/>
      <c r="E337" s="243"/>
      <c r="F337" s="243"/>
      <c r="G337" s="243"/>
      <c r="H337" s="220"/>
      <c r="I337" s="220"/>
      <c r="J337" s="220"/>
      <c r="K337" s="220"/>
      <c r="L337" s="220"/>
      <c r="M337" s="220"/>
      <c r="N337" s="219"/>
      <c r="O337" s="219"/>
      <c r="P337" s="219"/>
      <c r="Q337" s="219"/>
      <c r="R337" s="220"/>
      <c r="S337" s="220"/>
      <c r="T337" s="220"/>
      <c r="U337" s="220"/>
      <c r="V337" s="220"/>
      <c r="W337" s="220"/>
      <c r="X337" s="220"/>
      <c r="Y337" s="220"/>
      <c r="Z337" s="210"/>
      <c r="AA337" s="210"/>
      <c r="AB337" s="210"/>
      <c r="AC337" s="210"/>
      <c r="AD337" s="210"/>
      <c r="AE337" s="210"/>
      <c r="AF337" s="210"/>
      <c r="AG337" s="210" t="s">
        <v>239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2" x14ac:dyDescent="0.2">
      <c r="A338" s="217"/>
      <c r="B338" s="218"/>
      <c r="C338" s="259" t="s">
        <v>647</v>
      </c>
      <c r="D338" s="245"/>
      <c r="E338" s="245"/>
      <c r="F338" s="245"/>
      <c r="G338" s="245"/>
      <c r="H338" s="220"/>
      <c r="I338" s="220"/>
      <c r="J338" s="220"/>
      <c r="K338" s="220"/>
      <c r="L338" s="220"/>
      <c r="M338" s="220"/>
      <c r="N338" s="219"/>
      <c r="O338" s="219"/>
      <c r="P338" s="219"/>
      <c r="Q338" s="219"/>
      <c r="R338" s="220"/>
      <c r="S338" s="220"/>
      <c r="T338" s="220"/>
      <c r="U338" s="220"/>
      <c r="V338" s="220"/>
      <c r="W338" s="220"/>
      <c r="X338" s="220"/>
      <c r="Y338" s="220"/>
      <c r="Z338" s="210"/>
      <c r="AA338" s="210"/>
      <c r="AB338" s="210"/>
      <c r="AC338" s="210"/>
      <c r="AD338" s="210"/>
      <c r="AE338" s="210"/>
      <c r="AF338" s="210"/>
      <c r="AG338" s="210" t="s">
        <v>286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6" t="s">
        <v>648</v>
      </c>
      <c r="D339" s="221"/>
      <c r="E339" s="222">
        <v>86</v>
      </c>
      <c r="F339" s="220"/>
      <c r="G339" s="220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241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">
      <c r="A340" s="235">
        <v>88</v>
      </c>
      <c r="B340" s="236" t="s">
        <v>649</v>
      </c>
      <c r="C340" s="254" t="s">
        <v>650</v>
      </c>
      <c r="D340" s="237" t="s">
        <v>313</v>
      </c>
      <c r="E340" s="238">
        <v>86</v>
      </c>
      <c r="F340" s="239"/>
      <c r="G340" s="240">
        <f>ROUND(E340*F340,2)</f>
        <v>0</v>
      </c>
      <c r="H340" s="239"/>
      <c r="I340" s="240">
        <f>ROUND(E340*H340,2)</f>
        <v>0</v>
      </c>
      <c r="J340" s="239"/>
      <c r="K340" s="240">
        <f>ROUND(E340*J340,2)</f>
        <v>0</v>
      </c>
      <c r="L340" s="240">
        <v>21</v>
      </c>
      <c r="M340" s="240">
        <f>G340*(1+L340/100)</f>
        <v>0</v>
      </c>
      <c r="N340" s="238">
        <v>3.0000000000000001E-3</v>
      </c>
      <c r="O340" s="238">
        <f>ROUND(E340*N340,2)</f>
        <v>0.26</v>
      </c>
      <c r="P340" s="238">
        <v>0</v>
      </c>
      <c r="Q340" s="238">
        <f>ROUND(E340*P340,2)</f>
        <v>0</v>
      </c>
      <c r="R340" s="240"/>
      <c r="S340" s="240" t="s">
        <v>282</v>
      </c>
      <c r="T340" s="241" t="s">
        <v>283</v>
      </c>
      <c r="U340" s="220">
        <v>0</v>
      </c>
      <c r="V340" s="220">
        <f>ROUND(E340*U340,2)</f>
        <v>0</v>
      </c>
      <c r="W340" s="220"/>
      <c r="X340" s="220" t="s">
        <v>317</v>
      </c>
      <c r="Y340" s="220" t="s">
        <v>236</v>
      </c>
      <c r="Z340" s="210"/>
      <c r="AA340" s="210"/>
      <c r="AB340" s="210"/>
      <c r="AC340" s="210"/>
      <c r="AD340" s="210"/>
      <c r="AE340" s="210"/>
      <c r="AF340" s="210"/>
      <c r="AG340" s="210" t="s">
        <v>318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">
      <c r="A341" s="217"/>
      <c r="B341" s="218"/>
      <c r="C341" s="258" t="s">
        <v>608</v>
      </c>
      <c r="D341" s="244"/>
      <c r="E341" s="244"/>
      <c r="F341" s="244"/>
      <c r="G341" s="244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286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2" x14ac:dyDescent="0.2">
      <c r="A342" s="217"/>
      <c r="B342" s="218"/>
      <c r="C342" s="256" t="s">
        <v>648</v>
      </c>
      <c r="D342" s="221"/>
      <c r="E342" s="222">
        <v>86</v>
      </c>
      <c r="F342" s="220"/>
      <c r="G342" s="220"/>
      <c r="H342" s="220"/>
      <c r="I342" s="220"/>
      <c r="J342" s="220"/>
      <c r="K342" s="220"/>
      <c r="L342" s="220"/>
      <c r="M342" s="220"/>
      <c r="N342" s="219"/>
      <c r="O342" s="219"/>
      <c r="P342" s="219"/>
      <c r="Q342" s="219"/>
      <c r="R342" s="220"/>
      <c r="S342" s="220"/>
      <c r="T342" s="220"/>
      <c r="U342" s="220"/>
      <c r="V342" s="220"/>
      <c r="W342" s="220"/>
      <c r="X342" s="220"/>
      <c r="Y342" s="220"/>
      <c r="Z342" s="210"/>
      <c r="AA342" s="210"/>
      <c r="AB342" s="210"/>
      <c r="AC342" s="210"/>
      <c r="AD342" s="210"/>
      <c r="AE342" s="210"/>
      <c r="AF342" s="210"/>
      <c r="AG342" s="210" t="s">
        <v>241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35">
        <v>89</v>
      </c>
      <c r="B343" s="236" t="s">
        <v>651</v>
      </c>
      <c r="C343" s="254" t="s">
        <v>652</v>
      </c>
      <c r="D343" s="237" t="s">
        <v>298</v>
      </c>
      <c r="E343" s="238">
        <v>54</v>
      </c>
      <c r="F343" s="239"/>
      <c r="G343" s="240">
        <f>ROUND(E343*F343,2)</f>
        <v>0</v>
      </c>
      <c r="H343" s="239"/>
      <c r="I343" s="240">
        <f>ROUND(E343*H343,2)</f>
        <v>0</v>
      </c>
      <c r="J343" s="239"/>
      <c r="K343" s="240">
        <f>ROUND(E343*J343,2)</f>
        <v>0</v>
      </c>
      <c r="L343" s="240">
        <v>21</v>
      </c>
      <c r="M343" s="240">
        <f>G343*(1+L343/100)</f>
        <v>0</v>
      </c>
      <c r="N343" s="238">
        <v>0</v>
      </c>
      <c r="O343" s="238">
        <f>ROUND(E343*N343,2)</f>
        <v>0</v>
      </c>
      <c r="P343" s="238">
        <v>0</v>
      </c>
      <c r="Q343" s="238">
        <f>ROUND(E343*P343,2)</f>
        <v>0</v>
      </c>
      <c r="R343" s="240"/>
      <c r="S343" s="240" t="s">
        <v>282</v>
      </c>
      <c r="T343" s="241" t="s">
        <v>283</v>
      </c>
      <c r="U343" s="220">
        <v>0.2258</v>
      </c>
      <c r="V343" s="220">
        <f>ROUND(E343*U343,2)</f>
        <v>12.19</v>
      </c>
      <c r="W343" s="220"/>
      <c r="X343" s="220" t="s">
        <v>235</v>
      </c>
      <c r="Y343" s="220" t="s">
        <v>236</v>
      </c>
      <c r="Z343" s="210"/>
      <c r="AA343" s="210"/>
      <c r="AB343" s="210"/>
      <c r="AC343" s="210"/>
      <c r="AD343" s="210"/>
      <c r="AE343" s="210"/>
      <c r="AF343" s="210"/>
      <c r="AG343" s="210" t="s">
        <v>237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56" t="s">
        <v>653</v>
      </c>
      <c r="D344" s="221"/>
      <c r="E344" s="222">
        <v>54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241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5">
        <v>90</v>
      </c>
      <c r="B345" s="236" t="s">
        <v>654</v>
      </c>
      <c r="C345" s="254" t="s">
        <v>655</v>
      </c>
      <c r="D345" s="237" t="s">
        <v>313</v>
      </c>
      <c r="E345" s="238">
        <v>54</v>
      </c>
      <c r="F345" s="239"/>
      <c r="G345" s="240">
        <f>ROUND(E345*F345,2)</f>
        <v>0</v>
      </c>
      <c r="H345" s="239"/>
      <c r="I345" s="240">
        <f>ROUND(E345*H345,2)</f>
        <v>0</v>
      </c>
      <c r="J345" s="239"/>
      <c r="K345" s="240">
        <f>ROUND(E345*J345,2)</f>
        <v>0</v>
      </c>
      <c r="L345" s="240">
        <v>21</v>
      </c>
      <c r="M345" s="240">
        <f>G345*(1+L345/100)</f>
        <v>0</v>
      </c>
      <c r="N345" s="238">
        <v>2.52E-2</v>
      </c>
      <c r="O345" s="238">
        <f>ROUND(E345*N345,2)</f>
        <v>1.36</v>
      </c>
      <c r="P345" s="238">
        <v>0</v>
      </c>
      <c r="Q345" s="238">
        <f>ROUND(E345*P345,2)</f>
        <v>0</v>
      </c>
      <c r="R345" s="240"/>
      <c r="S345" s="240" t="s">
        <v>282</v>
      </c>
      <c r="T345" s="241" t="s">
        <v>283</v>
      </c>
      <c r="U345" s="220">
        <v>0</v>
      </c>
      <c r="V345" s="220">
        <f>ROUND(E345*U345,2)</f>
        <v>0</v>
      </c>
      <c r="W345" s="220"/>
      <c r="X345" s="220" t="s">
        <v>317</v>
      </c>
      <c r="Y345" s="220" t="s">
        <v>236</v>
      </c>
      <c r="Z345" s="210"/>
      <c r="AA345" s="210"/>
      <c r="AB345" s="210"/>
      <c r="AC345" s="210"/>
      <c r="AD345" s="210"/>
      <c r="AE345" s="210"/>
      <c r="AF345" s="210"/>
      <c r="AG345" s="210" t="s">
        <v>318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8" t="s">
        <v>656</v>
      </c>
      <c r="D346" s="244"/>
      <c r="E346" s="244"/>
      <c r="F346" s="244"/>
      <c r="G346" s="244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286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56" t="s">
        <v>657</v>
      </c>
      <c r="D347" s="221"/>
      <c r="E347" s="222">
        <v>54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241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">
      <c r="A348" s="246">
        <v>91</v>
      </c>
      <c r="B348" s="247" t="s">
        <v>658</v>
      </c>
      <c r="C348" s="260" t="s">
        <v>659</v>
      </c>
      <c r="D348" s="248" t="s">
        <v>313</v>
      </c>
      <c r="E348" s="249">
        <v>3</v>
      </c>
      <c r="F348" s="250"/>
      <c r="G348" s="251">
        <f>ROUND(E348*F348,2)</f>
        <v>0</v>
      </c>
      <c r="H348" s="250"/>
      <c r="I348" s="251">
        <f>ROUND(E348*H348,2)</f>
        <v>0</v>
      </c>
      <c r="J348" s="250"/>
      <c r="K348" s="251">
        <f>ROUND(E348*J348,2)</f>
        <v>0</v>
      </c>
      <c r="L348" s="251">
        <v>21</v>
      </c>
      <c r="M348" s="251">
        <f>G348*(1+L348/100)</f>
        <v>0</v>
      </c>
      <c r="N348" s="249">
        <v>1.0000000000000001E-5</v>
      </c>
      <c r="O348" s="249">
        <f>ROUND(E348*N348,2)</f>
        <v>0</v>
      </c>
      <c r="P348" s="249">
        <v>0</v>
      </c>
      <c r="Q348" s="249">
        <f>ROUND(E348*P348,2)</f>
        <v>0</v>
      </c>
      <c r="R348" s="251" t="s">
        <v>334</v>
      </c>
      <c r="S348" s="251" t="s">
        <v>234</v>
      </c>
      <c r="T348" s="252" t="s">
        <v>234</v>
      </c>
      <c r="U348" s="220">
        <v>0.17</v>
      </c>
      <c r="V348" s="220">
        <f>ROUND(E348*U348,2)</f>
        <v>0.51</v>
      </c>
      <c r="W348" s="220"/>
      <c r="X348" s="220" t="s">
        <v>235</v>
      </c>
      <c r="Y348" s="220" t="s">
        <v>236</v>
      </c>
      <c r="Z348" s="210"/>
      <c r="AA348" s="210"/>
      <c r="AB348" s="210"/>
      <c r="AC348" s="210"/>
      <c r="AD348" s="210"/>
      <c r="AE348" s="210"/>
      <c r="AF348" s="210"/>
      <c r="AG348" s="210" t="s">
        <v>237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">
      <c r="A349" s="246">
        <v>92</v>
      </c>
      <c r="B349" s="247" t="s">
        <v>660</v>
      </c>
      <c r="C349" s="260" t="s">
        <v>661</v>
      </c>
      <c r="D349" s="248" t="s">
        <v>313</v>
      </c>
      <c r="E349" s="249">
        <v>3</v>
      </c>
      <c r="F349" s="250"/>
      <c r="G349" s="251">
        <f>ROUND(E349*F349,2)</f>
        <v>0</v>
      </c>
      <c r="H349" s="250"/>
      <c r="I349" s="251">
        <f>ROUND(E349*H349,2)</f>
        <v>0</v>
      </c>
      <c r="J349" s="250"/>
      <c r="K349" s="251">
        <f>ROUND(E349*J349,2)</f>
        <v>0</v>
      </c>
      <c r="L349" s="251">
        <v>21</v>
      </c>
      <c r="M349" s="251">
        <f>G349*(1+L349/100)</f>
        <v>0</v>
      </c>
      <c r="N349" s="249">
        <v>3.0000000000000001E-3</v>
      </c>
      <c r="O349" s="249">
        <f>ROUND(E349*N349,2)</f>
        <v>0.01</v>
      </c>
      <c r="P349" s="249">
        <v>0</v>
      </c>
      <c r="Q349" s="249">
        <f>ROUND(E349*P349,2)</f>
        <v>0</v>
      </c>
      <c r="R349" s="251"/>
      <c r="S349" s="251" t="s">
        <v>282</v>
      </c>
      <c r="T349" s="252" t="s">
        <v>283</v>
      </c>
      <c r="U349" s="220">
        <v>0</v>
      </c>
      <c r="V349" s="220">
        <f>ROUND(E349*U349,2)</f>
        <v>0</v>
      </c>
      <c r="W349" s="220"/>
      <c r="X349" s="220" t="s">
        <v>317</v>
      </c>
      <c r="Y349" s="220" t="s">
        <v>236</v>
      </c>
      <c r="Z349" s="210"/>
      <c r="AA349" s="210"/>
      <c r="AB349" s="210"/>
      <c r="AC349" s="210"/>
      <c r="AD349" s="210"/>
      <c r="AE349" s="210"/>
      <c r="AF349" s="210"/>
      <c r="AG349" s="210" t="s">
        <v>318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">
      <c r="A350" s="246">
        <v>93</v>
      </c>
      <c r="B350" s="247" t="s">
        <v>662</v>
      </c>
      <c r="C350" s="260" t="s">
        <v>663</v>
      </c>
      <c r="D350" s="248" t="s">
        <v>313</v>
      </c>
      <c r="E350" s="249">
        <v>1</v>
      </c>
      <c r="F350" s="250"/>
      <c r="G350" s="251">
        <f>ROUND(E350*F350,2)</f>
        <v>0</v>
      </c>
      <c r="H350" s="250"/>
      <c r="I350" s="251">
        <f>ROUND(E350*H350,2)</f>
        <v>0</v>
      </c>
      <c r="J350" s="250"/>
      <c r="K350" s="251">
        <f>ROUND(E350*J350,2)</f>
        <v>0</v>
      </c>
      <c r="L350" s="251">
        <v>21</v>
      </c>
      <c r="M350" s="251">
        <f>G350*(1+L350/100)</f>
        <v>0</v>
      </c>
      <c r="N350" s="249">
        <v>0</v>
      </c>
      <c r="O350" s="249">
        <f>ROUND(E350*N350,2)</f>
        <v>0</v>
      </c>
      <c r="P350" s="249">
        <v>0</v>
      </c>
      <c r="Q350" s="249">
        <f>ROUND(E350*P350,2)</f>
        <v>0</v>
      </c>
      <c r="R350" s="251" t="s">
        <v>334</v>
      </c>
      <c r="S350" s="251" t="s">
        <v>234</v>
      </c>
      <c r="T350" s="252" t="s">
        <v>234</v>
      </c>
      <c r="U350" s="220">
        <v>0.11890000000000001</v>
      </c>
      <c r="V350" s="220">
        <f>ROUND(E350*U350,2)</f>
        <v>0.12</v>
      </c>
      <c r="W350" s="220"/>
      <c r="X350" s="220" t="s">
        <v>235</v>
      </c>
      <c r="Y350" s="220" t="s">
        <v>236</v>
      </c>
      <c r="Z350" s="210"/>
      <c r="AA350" s="210"/>
      <c r="AB350" s="210"/>
      <c r="AC350" s="210"/>
      <c r="AD350" s="210"/>
      <c r="AE350" s="210"/>
      <c r="AF350" s="210"/>
      <c r="AG350" s="210" t="s">
        <v>237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">
      <c r="A351" s="246">
        <v>94</v>
      </c>
      <c r="B351" s="247" t="s">
        <v>664</v>
      </c>
      <c r="C351" s="260" t="s">
        <v>665</v>
      </c>
      <c r="D351" s="248" t="s">
        <v>313</v>
      </c>
      <c r="E351" s="249">
        <v>3</v>
      </c>
      <c r="F351" s="250"/>
      <c r="G351" s="251">
        <f>ROUND(E351*F351,2)</f>
        <v>0</v>
      </c>
      <c r="H351" s="250"/>
      <c r="I351" s="251">
        <f>ROUND(E351*H351,2)</f>
        <v>0</v>
      </c>
      <c r="J351" s="250"/>
      <c r="K351" s="251">
        <f>ROUND(E351*J351,2)</f>
        <v>0</v>
      </c>
      <c r="L351" s="251">
        <v>21</v>
      </c>
      <c r="M351" s="251">
        <f>G351*(1+L351/100)</f>
        <v>0</v>
      </c>
      <c r="N351" s="249">
        <v>0</v>
      </c>
      <c r="O351" s="249">
        <f>ROUND(E351*N351,2)</f>
        <v>0</v>
      </c>
      <c r="P351" s="249">
        <v>0</v>
      </c>
      <c r="Q351" s="249">
        <f>ROUND(E351*P351,2)</f>
        <v>0</v>
      </c>
      <c r="R351" s="251" t="s">
        <v>334</v>
      </c>
      <c r="S351" s="251" t="s">
        <v>234</v>
      </c>
      <c r="T351" s="252" t="s">
        <v>234</v>
      </c>
      <c r="U351" s="220">
        <v>0.26419999999999999</v>
      </c>
      <c r="V351" s="220">
        <f>ROUND(E351*U351,2)</f>
        <v>0.79</v>
      </c>
      <c r="W351" s="220"/>
      <c r="X351" s="220" t="s">
        <v>235</v>
      </c>
      <c r="Y351" s="220" t="s">
        <v>236</v>
      </c>
      <c r="Z351" s="210"/>
      <c r="AA351" s="210"/>
      <c r="AB351" s="210"/>
      <c r="AC351" s="210"/>
      <c r="AD351" s="210"/>
      <c r="AE351" s="210"/>
      <c r="AF351" s="210"/>
      <c r="AG351" s="210" t="s">
        <v>237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">
      <c r="A352" s="228" t="s">
        <v>228</v>
      </c>
      <c r="B352" s="229" t="s">
        <v>126</v>
      </c>
      <c r="C352" s="253" t="s">
        <v>127</v>
      </c>
      <c r="D352" s="230"/>
      <c r="E352" s="231"/>
      <c r="F352" s="232"/>
      <c r="G352" s="232">
        <f>SUMIF(AG353:AG358,"&lt;&gt;NOR",G353:G358)</f>
        <v>0</v>
      </c>
      <c r="H352" s="232"/>
      <c r="I352" s="232">
        <f>SUM(I353:I358)</f>
        <v>0</v>
      </c>
      <c r="J352" s="232"/>
      <c r="K352" s="232">
        <f>SUM(K353:K358)</f>
        <v>0</v>
      </c>
      <c r="L352" s="232"/>
      <c r="M352" s="232">
        <f>SUM(M353:M358)</f>
        <v>0</v>
      </c>
      <c r="N352" s="231"/>
      <c r="O352" s="231">
        <f>SUM(O353:O358)</f>
        <v>0.03</v>
      </c>
      <c r="P352" s="231"/>
      <c r="Q352" s="231">
        <f>SUM(Q353:Q358)</f>
        <v>0</v>
      </c>
      <c r="R352" s="232"/>
      <c r="S352" s="232"/>
      <c r="T352" s="233"/>
      <c r="U352" s="227"/>
      <c r="V352" s="227">
        <f>SUM(V353:V358)</f>
        <v>2.84</v>
      </c>
      <c r="W352" s="227"/>
      <c r="X352" s="227"/>
      <c r="Y352" s="227"/>
      <c r="AG352" t="s">
        <v>229</v>
      </c>
    </row>
    <row r="353" spans="1:60" ht="33.75" outlineLevel="1" x14ac:dyDescent="0.2">
      <c r="A353" s="235">
        <v>95</v>
      </c>
      <c r="B353" s="236" t="s">
        <v>666</v>
      </c>
      <c r="C353" s="254" t="s">
        <v>667</v>
      </c>
      <c r="D353" s="237" t="s">
        <v>298</v>
      </c>
      <c r="E353" s="238">
        <v>2.7</v>
      </c>
      <c r="F353" s="239"/>
      <c r="G353" s="240">
        <f>ROUND(E353*F353,2)</f>
        <v>0</v>
      </c>
      <c r="H353" s="239"/>
      <c r="I353" s="240">
        <f>ROUND(E353*H353,2)</f>
        <v>0</v>
      </c>
      <c r="J353" s="239"/>
      <c r="K353" s="240">
        <f>ROUND(E353*J353,2)</f>
        <v>0</v>
      </c>
      <c r="L353" s="240">
        <v>21</v>
      </c>
      <c r="M353" s="240">
        <f>G353*(1+L353/100)</f>
        <v>0</v>
      </c>
      <c r="N353" s="238">
        <v>1.272E-2</v>
      </c>
      <c r="O353" s="238">
        <f>ROUND(E353*N353,2)</f>
        <v>0.03</v>
      </c>
      <c r="P353" s="238">
        <v>0</v>
      </c>
      <c r="Q353" s="238">
        <f>ROUND(E353*P353,2)</f>
        <v>0</v>
      </c>
      <c r="R353" s="240" t="s">
        <v>334</v>
      </c>
      <c r="S353" s="240" t="s">
        <v>234</v>
      </c>
      <c r="T353" s="241" t="s">
        <v>234</v>
      </c>
      <c r="U353" s="220">
        <v>1.05</v>
      </c>
      <c r="V353" s="220">
        <f>ROUND(E353*U353,2)</f>
        <v>2.84</v>
      </c>
      <c r="W353" s="220"/>
      <c r="X353" s="220" t="s">
        <v>235</v>
      </c>
      <c r="Y353" s="220" t="s">
        <v>236</v>
      </c>
      <c r="Z353" s="210"/>
      <c r="AA353" s="210"/>
      <c r="AB353" s="210"/>
      <c r="AC353" s="210"/>
      <c r="AD353" s="210"/>
      <c r="AE353" s="210"/>
      <c r="AF353" s="210"/>
      <c r="AG353" s="210" t="s">
        <v>284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17"/>
      <c r="B354" s="218"/>
      <c r="C354" s="258" t="s">
        <v>1052</v>
      </c>
      <c r="D354" s="244"/>
      <c r="E354" s="244"/>
      <c r="F354" s="244"/>
      <c r="G354" s="244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286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3" x14ac:dyDescent="0.2">
      <c r="A355" s="217"/>
      <c r="B355" s="218"/>
      <c r="C355" s="259" t="s">
        <v>668</v>
      </c>
      <c r="D355" s="245"/>
      <c r="E355" s="245"/>
      <c r="F355" s="245"/>
      <c r="G355" s="245"/>
      <c r="H355" s="220"/>
      <c r="I355" s="220"/>
      <c r="J355" s="220"/>
      <c r="K355" s="220"/>
      <c r="L355" s="220"/>
      <c r="M355" s="220"/>
      <c r="N355" s="219"/>
      <c r="O355" s="219"/>
      <c r="P355" s="219"/>
      <c r="Q355" s="219"/>
      <c r="R355" s="220"/>
      <c r="S355" s="220"/>
      <c r="T355" s="220"/>
      <c r="U355" s="220"/>
      <c r="V355" s="220"/>
      <c r="W355" s="220"/>
      <c r="X355" s="220"/>
      <c r="Y355" s="220"/>
      <c r="Z355" s="210"/>
      <c r="AA355" s="210"/>
      <c r="AB355" s="210"/>
      <c r="AC355" s="210"/>
      <c r="AD355" s="210"/>
      <c r="AE355" s="210"/>
      <c r="AF355" s="210"/>
      <c r="AG355" s="210" t="s">
        <v>286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3" x14ac:dyDescent="0.2">
      <c r="A356" s="217"/>
      <c r="B356" s="218"/>
      <c r="C356" s="259" t="s">
        <v>669</v>
      </c>
      <c r="D356" s="245"/>
      <c r="E356" s="245"/>
      <c r="F356" s="245"/>
      <c r="G356" s="245"/>
      <c r="H356" s="220"/>
      <c r="I356" s="220"/>
      <c r="J356" s="220"/>
      <c r="K356" s="220"/>
      <c r="L356" s="220"/>
      <c r="M356" s="220"/>
      <c r="N356" s="219"/>
      <c r="O356" s="219"/>
      <c r="P356" s="219"/>
      <c r="Q356" s="219"/>
      <c r="R356" s="220"/>
      <c r="S356" s="220"/>
      <c r="T356" s="220"/>
      <c r="U356" s="220"/>
      <c r="V356" s="220"/>
      <c r="W356" s="220"/>
      <c r="X356" s="220"/>
      <c r="Y356" s="220"/>
      <c r="Z356" s="210"/>
      <c r="AA356" s="210"/>
      <c r="AB356" s="210"/>
      <c r="AC356" s="210"/>
      <c r="AD356" s="210"/>
      <c r="AE356" s="210"/>
      <c r="AF356" s="210"/>
      <c r="AG356" s="210" t="s">
        <v>286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3" x14ac:dyDescent="0.2">
      <c r="A357" s="217"/>
      <c r="B357" s="218"/>
      <c r="C357" s="259" t="s">
        <v>670</v>
      </c>
      <c r="D357" s="245"/>
      <c r="E357" s="245"/>
      <c r="F357" s="245"/>
      <c r="G357" s="245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286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42" t="str">
        <f>C357</f>
        <v>- standardního tmelení Q2, to je: základní tmelení Q1+ dodatečné tmelení (tmelení najemno) a případné přebroušení.</v>
      </c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56" t="s">
        <v>671</v>
      </c>
      <c r="D358" s="221"/>
      <c r="E358" s="222">
        <v>2.7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241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x14ac:dyDescent="0.2">
      <c r="A359" s="228" t="s">
        <v>228</v>
      </c>
      <c r="B359" s="229" t="s">
        <v>128</v>
      </c>
      <c r="C359" s="253" t="s">
        <v>129</v>
      </c>
      <c r="D359" s="230"/>
      <c r="E359" s="231"/>
      <c r="F359" s="232"/>
      <c r="G359" s="232">
        <f>SUMIF(AG360:AG365,"&lt;&gt;NOR",G360:G365)</f>
        <v>0</v>
      </c>
      <c r="H359" s="232"/>
      <c r="I359" s="232">
        <f>SUM(I360:I365)</f>
        <v>0</v>
      </c>
      <c r="J359" s="232"/>
      <c r="K359" s="232">
        <f>SUM(K360:K365)</f>
        <v>0</v>
      </c>
      <c r="L359" s="232"/>
      <c r="M359" s="232">
        <f>SUM(M360:M365)</f>
        <v>0</v>
      </c>
      <c r="N359" s="231"/>
      <c r="O359" s="231">
        <f>SUM(O360:O365)</f>
        <v>0</v>
      </c>
      <c r="P359" s="231"/>
      <c r="Q359" s="231">
        <f>SUM(Q360:Q365)</f>
        <v>0</v>
      </c>
      <c r="R359" s="232"/>
      <c r="S359" s="232"/>
      <c r="T359" s="233"/>
      <c r="U359" s="227"/>
      <c r="V359" s="227">
        <f>SUM(V360:V365)</f>
        <v>404.24</v>
      </c>
      <c r="W359" s="227"/>
      <c r="X359" s="227"/>
      <c r="Y359" s="227"/>
      <c r="AG359" t="s">
        <v>229</v>
      </c>
    </row>
    <row r="360" spans="1:60" outlineLevel="1" x14ac:dyDescent="0.2">
      <c r="A360" s="235">
        <v>96</v>
      </c>
      <c r="B360" s="236" t="s">
        <v>672</v>
      </c>
      <c r="C360" s="254" t="s">
        <v>673</v>
      </c>
      <c r="D360" s="237" t="s">
        <v>281</v>
      </c>
      <c r="E360" s="238">
        <v>2245.7982900000002</v>
      </c>
      <c r="F360" s="239"/>
      <c r="G360" s="240">
        <f>ROUND(E360*F360,2)</f>
        <v>0</v>
      </c>
      <c r="H360" s="239"/>
      <c r="I360" s="240">
        <f>ROUND(E360*H360,2)</f>
        <v>0</v>
      </c>
      <c r="J360" s="239"/>
      <c r="K360" s="240">
        <f>ROUND(E360*J360,2)</f>
        <v>0</v>
      </c>
      <c r="L360" s="240">
        <v>21</v>
      </c>
      <c r="M360" s="240">
        <f>G360*(1+L360/100)</f>
        <v>0</v>
      </c>
      <c r="N360" s="238">
        <v>0</v>
      </c>
      <c r="O360" s="238">
        <f>ROUND(E360*N360,2)</f>
        <v>0</v>
      </c>
      <c r="P360" s="238">
        <v>0</v>
      </c>
      <c r="Q360" s="238">
        <f>ROUND(E360*P360,2)</f>
        <v>0</v>
      </c>
      <c r="R360" s="240"/>
      <c r="S360" s="240" t="s">
        <v>234</v>
      </c>
      <c r="T360" s="241" t="s">
        <v>234</v>
      </c>
      <c r="U360" s="220">
        <v>0.18</v>
      </c>
      <c r="V360" s="220">
        <f>ROUND(E360*U360,2)</f>
        <v>404.24</v>
      </c>
      <c r="W360" s="220"/>
      <c r="X360" s="220" t="s">
        <v>674</v>
      </c>
      <c r="Y360" s="220" t="s">
        <v>236</v>
      </c>
      <c r="Z360" s="210"/>
      <c r="AA360" s="210"/>
      <c r="AB360" s="210"/>
      <c r="AC360" s="210"/>
      <c r="AD360" s="210"/>
      <c r="AE360" s="210"/>
      <c r="AF360" s="210"/>
      <c r="AG360" s="210" t="s">
        <v>675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7"/>
      <c r="B361" s="218"/>
      <c r="C361" s="256" t="s">
        <v>676</v>
      </c>
      <c r="D361" s="221"/>
      <c r="E361" s="222"/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241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2.5" outlineLevel="3" x14ac:dyDescent="0.2">
      <c r="A362" s="217"/>
      <c r="B362" s="218"/>
      <c r="C362" s="256" t="s">
        <v>677</v>
      </c>
      <c r="D362" s="221"/>
      <c r="E362" s="222"/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241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ht="22.5" outlineLevel="3" x14ac:dyDescent="0.2">
      <c r="A363" s="217"/>
      <c r="B363" s="218"/>
      <c r="C363" s="256" t="s">
        <v>678</v>
      </c>
      <c r="D363" s="221"/>
      <c r="E363" s="222"/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241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56" t="s">
        <v>679</v>
      </c>
      <c r="D364" s="221"/>
      <c r="E364" s="222"/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241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56" t="s">
        <v>680</v>
      </c>
      <c r="D365" s="221"/>
      <c r="E365" s="222">
        <v>2245.7982900000002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241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x14ac:dyDescent="0.2">
      <c r="A366" s="228" t="s">
        <v>228</v>
      </c>
      <c r="B366" s="229" t="s">
        <v>170</v>
      </c>
      <c r="C366" s="253" t="s">
        <v>171</v>
      </c>
      <c r="D366" s="230"/>
      <c r="E366" s="231"/>
      <c r="F366" s="232"/>
      <c r="G366" s="232">
        <f>SUMIF(AG367:AG390,"&lt;&gt;NOR",G367:G390)</f>
        <v>0</v>
      </c>
      <c r="H366" s="232"/>
      <c r="I366" s="232">
        <f>SUM(I367:I390)</f>
        <v>0</v>
      </c>
      <c r="J366" s="232"/>
      <c r="K366" s="232">
        <f>SUM(K367:K390)</f>
        <v>0</v>
      </c>
      <c r="L366" s="232"/>
      <c r="M366" s="232">
        <f>SUM(M367:M390)</f>
        <v>0</v>
      </c>
      <c r="N366" s="231"/>
      <c r="O366" s="231">
        <f>SUM(O367:O390)</f>
        <v>11.949999999999998</v>
      </c>
      <c r="P366" s="231"/>
      <c r="Q366" s="231">
        <f>SUM(Q367:Q390)</f>
        <v>0</v>
      </c>
      <c r="R366" s="232"/>
      <c r="S366" s="232"/>
      <c r="T366" s="233"/>
      <c r="U366" s="227"/>
      <c r="V366" s="227">
        <f>SUM(V367:V390)</f>
        <v>960.58</v>
      </c>
      <c r="W366" s="227"/>
      <c r="X366" s="227"/>
      <c r="Y366" s="227"/>
      <c r="AG366" t="s">
        <v>229</v>
      </c>
    </row>
    <row r="367" spans="1:60" ht="22.5" outlineLevel="1" x14ac:dyDescent="0.2">
      <c r="A367" s="235">
        <v>97</v>
      </c>
      <c r="B367" s="236" t="s">
        <v>681</v>
      </c>
      <c r="C367" s="254" t="s">
        <v>682</v>
      </c>
      <c r="D367" s="237" t="s">
        <v>303</v>
      </c>
      <c r="E367" s="238">
        <v>883.55250000000001</v>
      </c>
      <c r="F367" s="239"/>
      <c r="G367" s="240">
        <f>ROUND(E367*F367,2)</f>
        <v>0</v>
      </c>
      <c r="H367" s="239"/>
      <c r="I367" s="240">
        <f>ROUND(E367*H367,2)</f>
        <v>0</v>
      </c>
      <c r="J367" s="239"/>
      <c r="K367" s="240">
        <f>ROUND(E367*J367,2)</f>
        <v>0</v>
      </c>
      <c r="L367" s="240">
        <v>21</v>
      </c>
      <c r="M367" s="240">
        <f>G367*(1+L367/100)</f>
        <v>0</v>
      </c>
      <c r="N367" s="238">
        <v>8.3000000000000001E-4</v>
      </c>
      <c r="O367" s="238">
        <f>ROUND(E367*N367,2)</f>
        <v>0.73</v>
      </c>
      <c r="P367" s="238">
        <v>0</v>
      </c>
      <c r="Q367" s="238">
        <f>ROUND(E367*P367,2)</f>
        <v>0</v>
      </c>
      <c r="R367" s="240" t="s">
        <v>683</v>
      </c>
      <c r="S367" s="240" t="s">
        <v>234</v>
      </c>
      <c r="T367" s="241" t="s">
        <v>234</v>
      </c>
      <c r="U367" s="220">
        <v>0.04</v>
      </c>
      <c r="V367" s="220">
        <f>ROUND(E367*U367,2)</f>
        <v>35.340000000000003</v>
      </c>
      <c r="W367" s="220"/>
      <c r="X367" s="220" t="s">
        <v>235</v>
      </c>
      <c r="Y367" s="220" t="s">
        <v>236</v>
      </c>
      <c r="Z367" s="210"/>
      <c r="AA367" s="210"/>
      <c r="AB367" s="210"/>
      <c r="AC367" s="210"/>
      <c r="AD367" s="210"/>
      <c r="AE367" s="210"/>
      <c r="AF367" s="210"/>
      <c r="AG367" s="210" t="s">
        <v>237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2" x14ac:dyDescent="0.2">
      <c r="A368" s="217"/>
      <c r="B368" s="218"/>
      <c r="C368" s="256" t="s">
        <v>684</v>
      </c>
      <c r="D368" s="221"/>
      <c r="E368" s="222">
        <v>883.55250000000001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241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ht="33.75" outlineLevel="1" x14ac:dyDescent="0.2">
      <c r="A369" s="235">
        <v>98</v>
      </c>
      <c r="B369" s="236" t="s">
        <v>685</v>
      </c>
      <c r="C369" s="254" t="s">
        <v>686</v>
      </c>
      <c r="D369" s="237" t="s">
        <v>303</v>
      </c>
      <c r="E369" s="238">
        <v>56.67</v>
      </c>
      <c r="F369" s="239"/>
      <c r="G369" s="240">
        <f>ROUND(E369*F369,2)</f>
        <v>0</v>
      </c>
      <c r="H369" s="239"/>
      <c r="I369" s="240">
        <f>ROUND(E369*H369,2)</f>
        <v>0</v>
      </c>
      <c r="J369" s="239"/>
      <c r="K369" s="240">
        <f>ROUND(E369*J369,2)</f>
        <v>0</v>
      </c>
      <c r="L369" s="240">
        <v>21</v>
      </c>
      <c r="M369" s="240">
        <f>G369*(1+L369/100)</f>
        <v>0</v>
      </c>
      <c r="N369" s="238">
        <v>1.0300000000000001E-3</v>
      </c>
      <c r="O369" s="238">
        <f>ROUND(E369*N369,2)</f>
        <v>0.06</v>
      </c>
      <c r="P369" s="238">
        <v>0</v>
      </c>
      <c r="Q369" s="238">
        <f>ROUND(E369*P369,2)</f>
        <v>0</v>
      </c>
      <c r="R369" s="240" t="s">
        <v>683</v>
      </c>
      <c r="S369" s="240" t="s">
        <v>234</v>
      </c>
      <c r="T369" s="241" t="s">
        <v>234</v>
      </c>
      <c r="U369" s="220">
        <v>5.2999999999999999E-2</v>
      </c>
      <c r="V369" s="220">
        <f>ROUND(E369*U369,2)</f>
        <v>3</v>
      </c>
      <c r="W369" s="220"/>
      <c r="X369" s="220" t="s">
        <v>235</v>
      </c>
      <c r="Y369" s="220" t="s">
        <v>236</v>
      </c>
      <c r="Z369" s="210"/>
      <c r="AA369" s="210"/>
      <c r="AB369" s="210"/>
      <c r="AC369" s="210"/>
      <c r="AD369" s="210"/>
      <c r="AE369" s="210"/>
      <c r="AF369" s="210"/>
      <c r="AG369" s="210" t="s">
        <v>237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2" x14ac:dyDescent="0.2">
      <c r="A370" s="217"/>
      <c r="B370" s="218"/>
      <c r="C370" s="256" t="s">
        <v>687</v>
      </c>
      <c r="D370" s="221"/>
      <c r="E370" s="222"/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241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56" t="s">
        <v>688</v>
      </c>
      <c r="D371" s="221"/>
      <c r="E371" s="222">
        <v>49.44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241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3" x14ac:dyDescent="0.2">
      <c r="A372" s="217"/>
      <c r="B372" s="218"/>
      <c r="C372" s="256" t="s">
        <v>689</v>
      </c>
      <c r="D372" s="221"/>
      <c r="E372" s="222">
        <v>7.23</v>
      </c>
      <c r="F372" s="220"/>
      <c r="G372" s="220"/>
      <c r="H372" s="220"/>
      <c r="I372" s="220"/>
      <c r="J372" s="220"/>
      <c r="K372" s="220"/>
      <c r="L372" s="220"/>
      <c r="M372" s="220"/>
      <c r="N372" s="219"/>
      <c r="O372" s="219"/>
      <c r="P372" s="219"/>
      <c r="Q372" s="219"/>
      <c r="R372" s="220"/>
      <c r="S372" s="220"/>
      <c r="T372" s="220"/>
      <c r="U372" s="220"/>
      <c r="V372" s="220"/>
      <c r="W372" s="220"/>
      <c r="X372" s="220"/>
      <c r="Y372" s="220"/>
      <c r="Z372" s="210"/>
      <c r="AA372" s="210"/>
      <c r="AB372" s="210"/>
      <c r="AC372" s="210"/>
      <c r="AD372" s="210"/>
      <c r="AE372" s="210"/>
      <c r="AF372" s="210"/>
      <c r="AG372" s="210" t="s">
        <v>241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22.5" outlineLevel="1" x14ac:dyDescent="0.2">
      <c r="A373" s="235">
        <v>99</v>
      </c>
      <c r="B373" s="236" t="s">
        <v>690</v>
      </c>
      <c r="C373" s="254" t="s">
        <v>691</v>
      </c>
      <c r="D373" s="237" t="s">
        <v>303</v>
      </c>
      <c r="E373" s="238">
        <v>1767.105</v>
      </c>
      <c r="F373" s="239"/>
      <c r="G373" s="240">
        <f>ROUND(E373*F373,2)</f>
        <v>0</v>
      </c>
      <c r="H373" s="239"/>
      <c r="I373" s="240">
        <f>ROUND(E373*H373,2)</f>
        <v>0</v>
      </c>
      <c r="J373" s="239"/>
      <c r="K373" s="240">
        <f>ROUND(E373*J373,2)</f>
        <v>0</v>
      </c>
      <c r="L373" s="240">
        <v>21</v>
      </c>
      <c r="M373" s="240">
        <f>G373*(1+L373/100)</f>
        <v>0</v>
      </c>
      <c r="N373" s="238">
        <v>8.3000000000000001E-4</v>
      </c>
      <c r="O373" s="238">
        <f>ROUND(E373*N373,2)</f>
        <v>1.47</v>
      </c>
      <c r="P373" s="238">
        <v>0</v>
      </c>
      <c r="Q373" s="238">
        <f>ROUND(E373*P373,2)</f>
        <v>0</v>
      </c>
      <c r="R373" s="240" t="s">
        <v>683</v>
      </c>
      <c r="S373" s="240" t="s">
        <v>234</v>
      </c>
      <c r="T373" s="241" t="s">
        <v>234</v>
      </c>
      <c r="U373" s="220">
        <v>0.45982000000000001</v>
      </c>
      <c r="V373" s="220">
        <f>ROUND(E373*U373,2)</f>
        <v>812.55</v>
      </c>
      <c r="W373" s="220"/>
      <c r="X373" s="220" t="s">
        <v>235</v>
      </c>
      <c r="Y373" s="220" t="s">
        <v>236</v>
      </c>
      <c r="Z373" s="210"/>
      <c r="AA373" s="210"/>
      <c r="AB373" s="210"/>
      <c r="AC373" s="210"/>
      <c r="AD373" s="210"/>
      <c r="AE373" s="210"/>
      <c r="AF373" s="210"/>
      <c r="AG373" s="210" t="s">
        <v>237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2" x14ac:dyDescent="0.2">
      <c r="A374" s="217"/>
      <c r="B374" s="218"/>
      <c r="C374" s="256" t="s">
        <v>692</v>
      </c>
      <c r="D374" s="221"/>
      <c r="E374" s="222">
        <v>1767.105</v>
      </c>
      <c r="F374" s="220"/>
      <c r="G374" s="220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241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outlineLevel="1" x14ac:dyDescent="0.2">
      <c r="A375" s="235">
        <v>100</v>
      </c>
      <c r="B375" s="236" t="s">
        <v>693</v>
      </c>
      <c r="C375" s="254" t="s">
        <v>694</v>
      </c>
      <c r="D375" s="237" t="s">
        <v>303</v>
      </c>
      <c r="E375" s="238">
        <v>113.34</v>
      </c>
      <c r="F375" s="239"/>
      <c r="G375" s="240">
        <f>ROUND(E375*F375,2)</f>
        <v>0</v>
      </c>
      <c r="H375" s="239"/>
      <c r="I375" s="240">
        <f>ROUND(E375*H375,2)</f>
        <v>0</v>
      </c>
      <c r="J375" s="239"/>
      <c r="K375" s="240">
        <f>ROUND(E375*J375,2)</f>
        <v>0</v>
      </c>
      <c r="L375" s="240">
        <v>21</v>
      </c>
      <c r="M375" s="240">
        <f>G375*(1+L375/100)</f>
        <v>0</v>
      </c>
      <c r="N375" s="238">
        <v>1E-3</v>
      </c>
      <c r="O375" s="238">
        <f>ROUND(E375*N375,2)</f>
        <v>0.11</v>
      </c>
      <c r="P375" s="238">
        <v>0</v>
      </c>
      <c r="Q375" s="238">
        <f>ROUND(E375*P375,2)</f>
        <v>0</v>
      </c>
      <c r="R375" s="240" t="s">
        <v>683</v>
      </c>
      <c r="S375" s="240" t="s">
        <v>234</v>
      </c>
      <c r="T375" s="241" t="s">
        <v>234</v>
      </c>
      <c r="U375" s="220">
        <v>0.53</v>
      </c>
      <c r="V375" s="220">
        <f>ROUND(E375*U375,2)</f>
        <v>60.07</v>
      </c>
      <c r="W375" s="220"/>
      <c r="X375" s="220" t="s">
        <v>235</v>
      </c>
      <c r="Y375" s="220" t="s">
        <v>236</v>
      </c>
      <c r="Z375" s="210"/>
      <c r="AA375" s="210"/>
      <c r="AB375" s="210"/>
      <c r="AC375" s="210"/>
      <c r="AD375" s="210"/>
      <c r="AE375" s="210"/>
      <c r="AF375" s="210"/>
      <c r="AG375" s="210" t="s">
        <v>237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56" t="s">
        <v>687</v>
      </c>
      <c r="D376" s="221"/>
      <c r="E376" s="222"/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241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3" x14ac:dyDescent="0.2">
      <c r="A377" s="217"/>
      <c r="B377" s="218"/>
      <c r="C377" s="256" t="s">
        <v>695</v>
      </c>
      <c r="D377" s="221"/>
      <c r="E377" s="222">
        <v>98.88</v>
      </c>
      <c r="F377" s="220"/>
      <c r="G377" s="220"/>
      <c r="H377" s="220"/>
      <c r="I377" s="220"/>
      <c r="J377" s="220"/>
      <c r="K377" s="220"/>
      <c r="L377" s="220"/>
      <c r="M377" s="220"/>
      <c r="N377" s="219"/>
      <c r="O377" s="219"/>
      <c r="P377" s="219"/>
      <c r="Q377" s="219"/>
      <c r="R377" s="220"/>
      <c r="S377" s="220"/>
      <c r="T377" s="220"/>
      <c r="U377" s="220"/>
      <c r="V377" s="220"/>
      <c r="W377" s="220"/>
      <c r="X377" s="220"/>
      <c r="Y377" s="220"/>
      <c r="Z377" s="210"/>
      <c r="AA377" s="210"/>
      <c r="AB377" s="210"/>
      <c r="AC377" s="210"/>
      <c r="AD377" s="210"/>
      <c r="AE377" s="210"/>
      <c r="AF377" s="210"/>
      <c r="AG377" s="210" t="s">
        <v>241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3" x14ac:dyDescent="0.2">
      <c r="A378" s="217"/>
      <c r="B378" s="218"/>
      <c r="C378" s="256" t="s">
        <v>696</v>
      </c>
      <c r="D378" s="221"/>
      <c r="E378" s="222">
        <v>14.46</v>
      </c>
      <c r="F378" s="220"/>
      <c r="G378" s="220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241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22.5" outlineLevel="1" x14ac:dyDescent="0.2">
      <c r="A379" s="235">
        <v>101</v>
      </c>
      <c r="B379" s="236" t="s">
        <v>697</v>
      </c>
      <c r="C379" s="254" t="s">
        <v>698</v>
      </c>
      <c r="D379" s="237" t="s">
        <v>303</v>
      </c>
      <c r="E379" s="238">
        <v>2162.5117500000001</v>
      </c>
      <c r="F379" s="239"/>
      <c r="G379" s="240">
        <f>ROUND(E379*F379,2)</f>
        <v>0</v>
      </c>
      <c r="H379" s="239"/>
      <c r="I379" s="240">
        <f>ROUND(E379*H379,2)</f>
        <v>0</v>
      </c>
      <c r="J379" s="239"/>
      <c r="K379" s="240">
        <f>ROUND(E379*J379,2)</f>
        <v>0</v>
      </c>
      <c r="L379" s="240">
        <v>21</v>
      </c>
      <c r="M379" s="240">
        <f>G379*(1+L379/100)</f>
        <v>0</v>
      </c>
      <c r="N379" s="238">
        <v>4.4000000000000003E-3</v>
      </c>
      <c r="O379" s="238">
        <f>ROUND(E379*N379,2)</f>
        <v>9.52</v>
      </c>
      <c r="P379" s="238">
        <v>0</v>
      </c>
      <c r="Q379" s="238">
        <f>ROUND(E379*P379,2)</f>
        <v>0</v>
      </c>
      <c r="R379" s="240" t="s">
        <v>396</v>
      </c>
      <c r="S379" s="240" t="s">
        <v>234</v>
      </c>
      <c r="T379" s="241" t="s">
        <v>234</v>
      </c>
      <c r="U379" s="220">
        <v>0</v>
      </c>
      <c r="V379" s="220">
        <f>ROUND(E379*U379,2)</f>
        <v>0</v>
      </c>
      <c r="W379" s="220"/>
      <c r="X379" s="220" t="s">
        <v>317</v>
      </c>
      <c r="Y379" s="220" t="s">
        <v>236</v>
      </c>
      <c r="Z379" s="210"/>
      <c r="AA379" s="210"/>
      <c r="AB379" s="210"/>
      <c r="AC379" s="210"/>
      <c r="AD379" s="210"/>
      <c r="AE379" s="210"/>
      <c r="AF379" s="210"/>
      <c r="AG379" s="210" t="s">
        <v>494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7"/>
      <c r="B380" s="218"/>
      <c r="C380" s="256" t="s">
        <v>699</v>
      </c>
      <c r="D380" s="221"/>
      <c r="E380" s="222">
        <v>1880.4449999999999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241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61" t="s">
        <v>700</v>
      </c>
      <c r="D381" s="225"/>
      <c r="E381" s="226">
        <v>282.06675000000001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241</v>
      </c>
      <c r="AH381" s="210">
        <v>4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35">
        <v>102</v>
      </c>
      <c r="B382" s="236" t="s">
        <v>701</v>
      </c>
      <c r="C382" s="254" t="s">
        <v>702</v>
      </c>
      <c r="D382" s="237" t="s">
        <v>303</v>
      </c>
      <c r="E382" s="238">
        <v>142</v>
      </c>
      <c r="F382" s="239"/>
      <c r="G382" s="240">
        <f>ROUND(E382*F382,2)</f>
        <v>0</v>
      </c>
      <c r="H382" s="239"/>
      <c r="I382" s="240">
        <f>ROUND(E382*H382,2)</f>
        <v>0</v>
      </c>
      <c r="J382" s="239"/>
      <c r="K382" s="240">
        <f>ROUND(E382*J382,2)</f>
        <v>0</v>
      </c>
      <c r="L382" s="240">
        <v>21</v>
      </c>
      <c r="M382" s="240">
        <f>G382*(1+L382/100)</f>
        <v>0</v>
      </c>
      <c r="N382" s="238">
        <v>1.7000000000000001E-4</v>
      </c>
      <c r="O382" s="238">
        <f>ROUND(E382*N382,2)</f>
        <v>0.02</v>
      </c>
      <c r="P382" s="238">
        <v>0</v>
      </c>
      <c r="Q382" s="238">
        <f>ROUND(E382*P382,2)</f>
        <v>0</v>
      </c>
      <c r="R382" s="240" t="s">
        <v>683</v>
      </c>
      <c r="S382" s="240" t="s">
        <v>234</v>
      </c>
      <c r="T382" s="241" t="s">
        <v>234</v>
      </c>
      <c r="U382" s="220">
        <v>0.16</v>
      </c>
      <c r="V382" s="220">
        <f>ROUND(E382*U382,2)</f>
        <v>22.72</v>
      </c>
      <c r="W382" s="220"/>
      <c r="X382" s="220" t="s">
        <v>235</v>
      </c>
      <c r="Y382" s="220" t="s">
        <v>236</v>
      </c>
      <c r="Z382" s="210"/>
      <c r="AA382" s="210"/>
      <c r="AB382" s="210"/>
      <c r="AC382" s="210"/>
      <c r="AD382" s="210"/>
      <c r="AE382" s="210"/>
      <c r="AF382" s="210"/>
      <c r="AG382" s="210" t="s">
        <v>237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7"/>
      <c r="B383" s="218"/>
      <c r="C383" s="256" t="s">
        <v>524</v>
      </c>
      <c r="D383" s="221"/>
      <c r="E383" s="222">
        <v>142</v>
      </c>
      <c r="F383" s="220"/>
      <c r="G383" s="22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241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">
      <c r="A384" s="235">
        <v>103</v>
      </c>
      <c r="B384" s="236" t="s">
        <v>703</v>
      </c>
      <c r="C384" s="254" t="s">
        <v>704</v>
      </c>
      <c r="D384" s="237" t="s">
        <v>298</v>
      </c>
      <c r="E384" s="238">
        <v>78</v>
      </c>
      <c r="F384" s="239"/>
      <c r="G384" s="240">
        <f>ROUND(E384*F384,2)</f>
        <v>0</v>
      </c>
      <c r="H384" s="239"/>
      <c r="I384" s="240">
        <f>ROUND(E384*H384,2)</f>
        <v>0</v>
      </c>
      <c r="J384" s="239"/>
      <c r="K384" s="240">
        <f>ROUND(E384*J384,2)</f>
        <v>0</v>
      </c>
      <c r="L384" s="240">
        <v>21</v>
      </c>
      <c r="M384" s="240">
        <f>G384*(1+L384/100)</f>
        <v>0</v>
      </c>
      <c r="N384" s="238">
        <v>5.2999999999999998E-4</v>
      </c>
      <c r="O384" s="238">
        <f>ROUND(E384*N384,2)</f>
        <v>0.04</v>
      </c>
      <c r="P384" s="238">
        <v>0</v>
      </c>
      <c r="Q384" s="238">
        <f>ROUND(E384*P384,2)</f>
        <v>0</v>
      </c>
      <c r="R384" s="240" t="s">
        <v>683</v>
      </c>
      <c r="S384" s="240" t="s">
        <v>234</v>
      </c>
      <c r="T384" s="241" t="s">
        <v>234</v>
      </c>
      <c r="U384" s="220">
        <v>0.1</v>
      </c>
      <c r="V384" s="220">
        <f>ROUND(E384*U384,2)</f>
        <v>7.8</v>
      </c>
      <c r="W384" s="220"/>
      <c r="X384" s="220" t="s">
        <v>235</v>
      </c>
      <c r="Y384" s="220" t="s">
        <v>236</v>
      </c>
      <c r="Z384" s="210"/>
      <c r="AA384" s="210"/>
      <c r="AB384" s="210"/>
      <c r="AC384" s="210"/>
      <c r="AD384" s="210"/>
      <c r="AE384" s="210"/>
      <c r="AF384" s="210"/>
      <c r="AG384" s="210" t="s">
        <v>237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2" x14ac:dyDescent="0.2">
      <c r="A385" s="217"/>
      <c r="B385" s="218"/>
      <c r="C385" s="256" t="s">
        <v>705</v>
      </c>
      <c r="D385" s="221"/>
      <c r="E385" s="222">
        <v>78</v>
      </c>
      <c r="F385" s="220"/>
      <c r="G385" s="220"/>
      <c r="H385" s="220"/>
      <c r="I385" s="220"/>
      <c r="J385" s="220"/>
      <c r="K385" s="220"/>
      <c r="L385" s="220"/>
      <c r="M385" s="220"/>
      <c r="N385" s="219"/>
      <c r="O385" s="219"/>
      <c r="P385" s="219"/>
      <c r="Q385" s="219"/>
      <c r="R385" s="220"/>
      <c r="S385" s="220"/>
      <c r="T385" s="220"/>
      <c r="U385" s="220"/>
      <c r="V385" s="220"/>
      <c r="W385" s="220"/>
      <c r="X385" s="220"/>
      <c r="Y385" s="220"/>
      <c r="Z385" s="210"/>
      <c r="AA385" s="210"/>
      <c r="AB385" s="210"/>
      <c r="AC385" s="210"/>
      <c r="AD385" s="210"/>
      <c r="AE385" s="210"/>
      <c r="AF385" s="210"/>
      <c r="AG385" s="210" t="s">
        <v>241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">
      <c r="A386" s="235">
        <v>104</v>
      </c>
      <c r="B386" s="236" t="s">
        <v>706</v>
      </c>
      <c r="C386" s="254" t="s">
        <v>707</v>
      </c>
      <c r="D386" s="237" t="s">
        <v>281</v>
      </c>
      <c r="E386" s="238">
        <v>11.95229</v>
      </c>
      <c r="F386" s="239"/>
      <c r="G386" s="240">
        <f>ROUND(E386*F386,2)</f>
        <v>0</v>
      </c>
      <c r="H386" s="239"/>
      <c r="I386" s="240">
        <f>ROUND(E386*H386,2)</f>
        <v>0</v>
      </c>
      <c r="J386" s="239"/>
      <c r="K386" s="240">
        <f>ROUND(E386*J386,2)</f>
        <v>0</v>
      </c>
      <c r="L386" s="240">
        <v>21</v>
      </c>
      <c r="M386" s="240">
        <f>G386*(1+L386/100)</f>
        <v>0</v>
      </c>
      <c r="N386" s="238">
        <v>0</v>
      </c>
      <c r="O386" s="238">
        <f>ROUND(E386*N386,2)</f>
        <v>0</v>
      </c>
      <c r="P386" s="238">
        <v>0</v>
      </c>
      <c r="Q386" s="238">
        <f>ROUND(E386*P386,2)</f>
        <v>0</v>
      </c>
      <c r="R386" s="240" t="s">
        <v>683</v>
      </c>
      <c r="S386" s="240" t="s">
        <v>234</v>
      </c>
      <c r="T386" s="241" t="s">
        <v>234</v>
      </c>
      <c r="U386" s="220">
        <v>1.5980000000000001</v>
      </c>
      <c r="V386" s="220">
        <f>ROUND(E386*U386,2)</f>
        <v>19.100000000000001</v>
      </c>
      <c r="W386" s="220"/>
      <c r="X386" s="220" t="s">
        <v>674</v>
      </c>
      <c r="Y386" s="220" t="s">
        <v>236</v>
      </c>
      <c r="Z386" s="210"/>
      <c r="AA386" s="210"/>
      <c r="AB386" s="210"/>
      <c r="AC386" s="210"/>
      <c r="AD386" s="210"/>
      <c r="AE386" s="210"/>
      <c r="AF386" s="210"/>
      <c r="AG386" s="210" t="s">
        <v>675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55" t="s">
        <v>708</v>
      </c>
      <c r="D387" s="243"/>
      <c r="E387" s="243"/>
      <c r="F387" s="243"/>
      <c r="G387" s="243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239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56" t="s">
        <v>676</v>
      </c>
      <c r="D388" s="221"/>
      <c r="E388" s="222"/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241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3" x14ac:dyDescent="0.2">
      <c r="A389" s="217"/>
      <c r="B389" s="218"/>
      <c r="C389" s="256" t="s">
        <v>709</v>
      </c>
      <c r="D389" s="221"/>
      <c r="E389" s="222"/>
      <c r="F389" s="220"/>
      <c r="G389" s="220"/>
      <c r="H389" s="220"/>
      <c r="I389" s="220"/>
      <c r="J389" s="220"/>
      <c r="K389" s="220"/>
      <c r="L389" s="220"/>
      <c r="M389" s="220"/>
      <c r="N389" s="219"/>
      <c r="O389" s="219"/>
      <c r="P389" s="219"/>
      <c r="Q389" s="219"/>
      <c r="R389" s="220"/>
      <c r="S389" s="220"/>
      <c r="T389" s="220"/>
      <c r="U389" s="220"/>
      <c r="V389" s="220"/>
      <c r="W389" s="220"/>
      <c r="X389" s="220"/>
      <c r="Y389" s="220"/>
      <c r="Z389" s="210"/>
      <c r="AA389" s="210"/>
      <c r="AB389" s="210"/>
      <c r="AC389" s="210"/>
      <c r="AD389" s="210"/>
      <c r="AE389" s="210"/>
      <c r="AF389" s="210"/>
      <c r="AG389" s="210" t="s">
        <v>241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3" x14ac:dyDescent="0.2">
      <c r="A390" s="217"/>
      <c r="B390" s="218"/>
      <c r="C390" s="256" t="s">
        <v>710</v>
      </c>
      <c r="D390" s="221"/>
      <c r="E390" s="222">
        <v>11.95229</v>
      </c>
      <c r="F390" s="220"/>
      <c r="G390" s="220"/>
      <c r="H390" s="220"/>
      <c r="I390" s="220"/>
      <c r="J390" s="220"/>
      <c r="K390" s="220"/>
      <c r="L390" s="220"/>
      <c r="M390" s="220"/>
      <c r="N390" s="219"/>
      <c r="O390" s="219"/>
      <c r="P390" s="219"/>
      <c r="Q390" s="219"/>
      <c r="R390" s="220"/>
      <c r="S390" s="220"/>
      <c r="T390" s="220"/>
      <c r="U390" s="220"/>
      <c r="V390" s="220"/>
      <c r="W390" s="220"/>
      <c r="X390" s="220"/>
      <c r="Y390" s="220"/>
      <c r="Z390" s="210"/>
      <c r="AA390" s="210"/>
      <c r="AB390" s="210"/>
      <c r="AC390" s="210"/>
      <c r="AD390" s="210"/>
      <c r="AE390" s="210"/>
      <c r="AF390" s="210"/>
      <c r="AG390" s="210" t="s">
        <v>241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x14ac:dyDescent="0.2">
      <c r="A391" s="228" t="s">
        <v>228</v>
      </c>
      <c r="B391" s="229" t="s">
        <v>172</v>
      </c>
      <c r="C391" s="253" t="s">
        <v>173</v>
      </c>
      <c r="D391" s="230"/>
      <c r="E391" s="231"/>
      <c r="F391" s="232"/>
      <c r="G391" s="232">
        <f>SUMIF(AG392:AG431,"&lt;&gt;NOR",G392:G431)</f>
        <v>0</v>
      </c>
      <c r="H391" s="232"/>
      <c r="I391" s="232">
        <f>SUM(I392:I431)</f>
        <v>0</v>
      </c>
      <c r="J391" s="232"/>
      <c r="K391" s="232">
        <f>SUM(K392:K431)</f>
        <v>0</v>
      </c>
      <c r="L391" s="232"/>
      <c r="M391" s="232">
        <f>SUM(M392:M431)</f>
        <v>0</v>
      </c>
      <c r="N391" s="231"/>
      <c r="O391" s="231">
        <f>SUM(O392:O431)</f>
        <v>3.79</v>
      </c>
      <c r="P391" s="231"/>
      <c r="Q391" s="231">
        <f>SUM(Q392:Q431)</f>
        <v>0</v>
      </c>
      <c r="R391" s="232"/>
      <c r="S391" s="232"/>
      <c r="T391" s="233"/>
      <c r="U391" s="227"/>
      <c r="V391" s="227">
        <f>SUM(V392:V431)</f>
        <v>1200.4699999999998</v>
      </c>
      <c r="W391" s="227"/>
      <c r="X391" s="227"/>
      <c r="Y391" s="227"/>
      <c r="AG391" t="s">
        <v>229</v>
      </c>
    </row>
    <row r="392" spans="1:60" outlineLevel="1" x14ac:dyDescent="0.2">
      <c r="A392" s="235">
        <v>105</v>
      </c>
      <c r="B392" s="236" t="s">
        <v>711</v>
      </c>
      <c r="C392" s="254" t="s">
        <v>712</v>
      </c>
      <c r="D392" s="237" t="s">
        <v>303</v>
      </c>
      <c r="E392" s="238">
        <v>880</v>
      </c>
      <c r="F392" s="239"/>
      <c r="G392" s="240">
        <f>ROUND(E392*F392,2)</f>
        <v>0</v>
      </c>
      <c r="H392" s="239"/>
      <c r="I392" s="240">
        <f>ROUND(E392*H392,2)</f>
        <v>0</v>
      </c>
      <c r="J392" s="239"/>
      <c r="K392" s="240">
        <f>ROUND(E392*J392,2)</f>
        <v>0</v>
      </c>
      <c r="L392" s="240">
        <v>21</v>
      </c>
      <c r="M392" s="240">
        <f>G392*(1+L392/100)</f>
        <v>0</v>
      </c>
      <c r="N392" s="238">
        <v>1.6000000000000001E-4</v>
      </c>
      <c r="O392" s="238">
        <f>ROUND(E392*N392,2)</f>
        <v>0.14000000000000001</v>
      </c>
      <c r="P392" s="238">
        <v>0</v>
      </c>
      <c r="Q392" s="238">
        <f>ROUND(E392*P392,2)</f>
        <v>0</v>
      </c>
      <c r="R392" s="240" t="s">
        <v>683</v>
      </c>
      <c r="S392" s="240" t="s">
        <v>234</v>
      </c>
      <c r="T392" s="241" t="s">
        <v>234</v>
      </c>
      <c r="U392" s="220">
        <v>0.41</v>
      </c>
      <c r="V392" s="220">
        <f>ROUND(E392*U392,2)</f>
        <v>360.8</v>
      </c>
      <c r="W392" s="220"/>
      <c r="X392" s="220" t="s">
        <v>235</v>
      </c>
      <c r="Y392" s="220" t="s">
        <v>236</v>
      </c>
      <c r="Z392" s="210"/>
      <c r="AA392" s="210"/>
      <c r="AB392" s="210"/>
      <c r="AC392" s="210"/>
      <c r="AD392" s="210"/>
      <c r="AE392" s="210"/>
      <c r="AF392" s="210"/>
      <c r="AG392" s="210" t="s">
        <v>237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2" x14ac:dyDescent="0.2">
      <c r="A393" s="217"/>
      <c r="B393" s="218"/>
      <c r="C393" s="256" t="s">
        <v>713</v>
      </c>
      <c r="D393" s="221"/>
      <c r="E393" s="222">
        <v>880</v>
      </c>
      <c r="F393" s="220"/>
      <c r="G393" s="220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241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22.5" outlineLevel="1" x14ac:dyDescent="0.2">
      <c r="A394" s="235">
        <v>106</v>
      </c>
      <c r="B394" s="236" t="s">
        <v>714</v>
      </c>
      <c r="C394" s="254" t="s">
        <v>715</v>
      </c>
      <c r="D394" s="237" t="s">
        <v>303</v>
      </c>
      <c r="E394" s="238">
        <v>49.965000000000003</v>
      </c>
      <c r="F394" s="239"/>
      <c r="G394" s="240">
        <f>ROUND(E394*F394,2)</f>
        <v>0</v>
      </c>
      <c r="H394" s="239"/>
      <c r="I394" s="240">
        <f>ROUND(E394*H394,2)</f>
        <v>0</v>
      </c>
      <c r="J394" s="239"/>
      <c r="K394" s="240">
        <f>ROUND(E394*J394,2)</f>
        <v>0</v>
      </c>
      <c r="L394" s="240">
        <v>21</v>
      </c>
      <c r="M394" s="240">
        <f>G394*(1+L394/100)</f>
        <v>0</v>
      </c>
      <c r="N394" s="238">
        <v>3.0000000000000001E-5</v>
      </c>
      <c r="O394" s="238">
        <f>ROUND(E394*N394,2)</f>
        <v>0</v>
      </c>
      <c r="P394" s="238">
        <v>0</v>
      </c>
      <c r="Q394" s="238">
        <f>ROUND(E394*P394,2)</f>
        <v>0</v>
      </c>
      <c r="R394" s="240" t="s">
        <v>683</v>
      </c>
      <c r="S394" s="240" t="s">
        <v>234</v>
      </c>
      <c r="T394" s="241" t="s">
        <v>234</v>
      </c>
      <c r="U394" s="220">
        <v>0.34</v>
      </c>
      <c r="V394" s="220">
        <f>ROUND(E394*U394,2)</f>
        <v>16.989999999999998</v>
      </c>
      <c r="W394" s="220"/>
      <c r="X394" s="220" t="s">
        <v>235</v>
      </c>
      <c r="Y394" s="220" t="s">
        <v>236</v>
      </c>
      <c r="Z394" s="210"/>
      <c r="AA394" s="210"/>
      <c r="AB394" s="210"/>
      <c r="AC394" s="210"/>
      <c r="AD394" s="210"/>
      <c r="AE394" s="210"/>
      <c r="AF394" s="210"/>
      <c r="AG394" s="210" t="s">
        <v>237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2" x14ac:dyDescent="0.2">
      <c r="A395" s="217"/>
      <c r="B395" s="218"/>
      <c r="C395" s="255" t="s">
        <v>716</v>
      </c>
      <c r="D395" s="243"/>
      <c r="E395" s="243"/>
      <c r="F395" s="243"/>
      <c r="G395" s="243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239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2" x14ac:dyDescent="0.2">
      <c r="A396" s="217"/>
      <c r="B396" s="218"/>
      <c r="C396" s="259" t="s">
        <v>717</v>
      </c>
      <c r="D396" s="245"/>
      <c r="E396" s="245"/>
      <c r="F396" s="245"/>
      <c r="G396" s="245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286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">
      <c r="A397" s="217"/>
      <c r="B397" s="218"/>
      <c r="C397" s="256" t="s">
        <v>718</v>
      </c>
      <c r="D397" s="221"/>
      <c r="E397" s="222">
        <v>49.965000000000003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241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">
      <c r="A398" s="235">
        <v>107</v>
      </c>
      <c r="B398" s="236" t="s">
        <v>719</v>
      </c>
      <c r="C398" s="254" t="s">
        <v>720</v>
      </c>
      <c r="D398" s="237" t="s">
        <v>303</v>
      </c>
      <c r="E398" s="238">
        <v>1022.9615</v>
      </c>
      <c r="F398" s="239"/>
      <c r="G398" s="240">
        <f>ROUND(E398*F398,2)</f>
        <v>0</v>
      </c>
      <c r="H398" s="239"/>
      <c r="I398" s="240">
        <f>ROUND(E398*H398,2)</f>
        <v>0</v>
      </c>
      <c r="J398" s="239"/>
      <c r="K398" s="240">
        <f>ROUND(E398*J398,2)</f>
        <v>0</v>
      </c>
      <c r="L398" s="240">
        <v>21</v>
      </c>
      <c r="M398" s="240">
        <f>G398*(1+L398/100)</f>
        <v>0</v>
      </c>
      <c r="N398" s="238">
        <v>1.2999999999999999E-3</v>
      </c>
      <c r="O398" s="238">
        <f>ROUND(E398*N398,2)</f>
        <v>1.33</v>
      </c>
      <c r="P398" s="238">
        <v>0</v>
      </c>
      <c r="Q398" s="238">
        <f>ROUND(E398*P398,2)</f>
        <v>0</v>
      </c>
      <c r="R398" s="240" t="s">
        <v>396</v>
      </c>
      <c r="S398" s="240" t="s">
        <v>234</v>
      </c>
      <c r="T398" s="241" t="s">
        <v>234</v>
      </c>
      <c r="U398" s="220">
        <v>0</v>
      </c>
      <c r="V398" s="220">
        <f>ROUND(E398*U398,2)</f>
        <v>0</v>
      </c>
      <c r="W398" s="220"/>
      <c r="X398" s="220" t="s">
        <v>317</v>
      </c>
      <c r="Y398" s="220" t="s">
        <v>236</v>
      </c>
      <c r="Z398" s="210"/>
      <c r="AA398" s="210"/>
      <c r="AB398" s="210"/>
      <c r="AC398" s="210"/>
      <c r="AD398" s="210"/>
      <c r="AE398" s="210"/>
      <c r="AF398" s="210"/>
      <c r="AG398" s="210" t="s">
        <v>494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7"/>
      <c r="B399" s="218"/>
      <c r="C399" s="258" t="s">
        <v>721</v>
      </c>
      <c r="D399" s="244"/>
      <c r="E399" s="244"/>
      <c r="F399" s="244"/>
      <c r="G399" s="244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286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2" x14ac:dyDescent="0.2">
      <c r="A400" s="217"/>
      <c r="B400" s="218"/>
      <c r="C400" s="256" t="s">
        <v>722</v>
      </c>
      <c r="D400" s="221"/>
      <c r="E400" s="222">
        <v>929.96500000000003</v>
      </c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241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3" x14ac:dyDescent="0.2">
      <c r="A401" s="217"/>
      <c r="B401" s="218"/>
      <c r="C401" s="261" t="s">
        <v>723</v>
      </c>
      <c r="D401" s="225"/>
      <c r="E401" s="226">
        <v>92.996499999999997</v>
      </c>
      <c r="F401" s="220"/>
      <c r="G401" s="220"/>
      <c r="H401" s="220"/>
      <c r="I401" s="220"/>
      <c r="J401" s="220"/>
      <c r="K401" s="220"/>
      <c r="L401" s="220"/>
      <c r="M401" s="220"/>
      <c r="N401" s="219"/>
      <c r="O401" s="219"/>
      <c r="P401" s="219"/>
      <c r="Q401" s="219"/>
      <c r="R401" s="220"/>
      <c r="S401" s="220"/>
      <c r="T401" s="220"/>
      <c r="U401" s="220"/>
      <c r="V401" s="220"/>
      <c r="W401" s="220"/>
      <c r="X401" s="220"/>
      <c r="Y401" s="220"/>
      <c r="Z401" s="210"/>
      <c r="AA401" s="210"/>
      <c r="AB401" s="210"/>
      <c r="AC401" s="210"/>
      <c r="AD401" s="210"/>
      <c r="AE401" s="210"/>
      <c r="AF401" s="210"/>
      <c r="AG401" s="210" t="s">
        <v>241</v>
      </c>
      <c r="AH401" s="210">
        <v>4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22.5" outlineLevel="1" x14ac:dyDescent="0.2">
      <c r="A402" s="235">
        <v>108</v>
      </c>
      <c r="B402" s="236" t="s">
        <v>724</v>
      </c>
      <c r="C402" s="254" t="s">
        <v>725</v>
      </c>
      <c r="D402" s="237" t="s">
        <v>303</v>
      </c>
      <c r="E402" s="238">
        <v>880</v>
      </c>
      <c r="F402" s="239"/>
      <c r="G402" s="240">
        <f>ROUND(E402*F402,2)</f>
        <v>0</v>
      </c>
      <c r="H402" s="239"/>
      <c r="I402" s="240">
        <f>ROUND(E402*H402,2)</f>
        <v>0</v>
      </c>
      <c r="J402" s="239"/>
      <c r="K402" s="240">
        <f>ROUND(E402*J402,2)</f>
        <v>0</v>
      </c>
      <c r="L402" s="240">
        <v>21</v>
      </c>
      <c r="M402" s="240">
        <f>G402*(1+L402/100)</f>
        <v>0</v>
      </c>
      <c r="N402" s="238">
        <v>1.7000000000000001E-4</v>
      </c>
      <c r="O402" s="238">
        <f>ROUND(E402*N402,2)</f>
        <v>0.15</v>
      </c>
      <c r="P402" s="238">
        <v>0</v>
      </c>
      <c r="Q402" s="238">
        <f>ROUND(E402*P402,2)</f>
        <v>0</v>
      </c>
      <c r="R402" s="240" t="s">
        <v>683</v>
      </c>
      <c r="S402" s="240" t="s">
        <v>234</v>
      </c>
      <c r="T402" s="241" t="s">
        <v>234</v>
      </c>
      <c r="U402" s="220">
        <v>0.85</v>
      </c>
      <c r="V402" s="220">
        <f>ROUND(E402*U402,2)</f>
        <v>748</v>
      </c>
      <c r="W402" s="220"/>
      <c r="X402" s="220" t="s">
        <v>235</v>
      </c>
      <c r="Y402" s="220" t="s">
        <v>236</v>
      </c>
      <c r="Z402" s="210"/>
      <c r="AA402" s="210"/>
      <c r="AB402" s="210"/>
      <c r="AC402" s="210"/>
      <c r="AD402" s="210"/>
      <c r="AE402" s="210"/>
      <c r="AF402" s="210"/>
      <c r="AG402" s="210" t="s">
        <v>237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17"/>
      <c r="B403" s="218"/>
      <c r="C403" s="258" t="s">
        <v>726</v>
      </c>
      <c r="D403" s="244"/>
      <c r="E403" s="244"/>
      <c r="F403" s="244"/>
      <c r="G403" s="244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286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7"/>
      <c r="B404" s="218"/>
      <c r="C404" s="256" t="s">
        <v>713</v>
      </c>
      <c r="D404" s="221"/>
      <c r="E404" s="222">
        <v>880</v>
      </c>
      <c r="F404" s="220"/>
      <c r="G404" s="220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241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2.5" outlineLevel="1" x14ac:dyDescent="0.2">
      <c r="A405" s="235">
        <v>109</v>
      </c>
      <c r="B405" s="236" t="s">
        <v>714</v>
      </c>
      <c r="C405" s="254" t="s">
        <v>715</v>
      </c>
      <c r="D405" s="237" t="s">
        <v>303</v>
      </c>
      <c r="E405" s="238">
        <v>37.094999999999999</v>
      </c>
      <c r="F405" s="239"/>
      <c r="G405" s="240">
        <f>ROUND(E405*F405,2)</f>
        <v>0</v>
      </c>
      <c r="H405" s="239"/>
      <c r="I405" s="240">
        <f>ROUND(E405*H405,2)</f>
        <v>0</v>
      </c>
      <c r="J405" s="239"/>
      <c r="K405" s="240">
        <f>ROUND(E405*J405,2)</f>
        <v>0</v>
      </c>
      <c r="L405" s="240">
        <v>21</v>
      </c>
      <c r="M405" s="240">
        <f>G405*(1+L405/100)</f>
        <v>0</v>
      </c>
      <c r="N405" s="238">
        <v>3.0000000000000001E-5</v>
      </c>
      <c r="O405" s="238">
        <f>ROUND(E405*N405,2)</f>
        <v>0</v>
      </c>
      <c r="P405" s="238">
        <v>0</v>
      </c>
      <c r="Q405" s="238">
        <f>ROUND(E405*P405,2)</f>
        <v>0</v>
      </c>
      <c r="R405" s="240" t="s">
        <v>683</v>
      </c>
      <c r="S405" s="240" t="s">
        <v>234</v>
      </c>
      <c r="T405" s="241" t="s">
        <v>234</v>
      </c>
      <c r="U405" s="220">
        <v>0.34</v>
      </c>
      <c r="V405" s="220">
        <f>ROUND(E405*U405,2)</f>
        <v>12.61</v>
      </c>
      <c r="W405" s="220"/>
      <c r="X405" s="220" t="s">
        <v>235</v>
      </c>
      <c r="Y405" s="220" t="s">
        <v>236</v>
      </c>
      <c r="Z405" s="210"/>
      <c r="AA405" s="210"/>
      <c r="AB405" s="210"/>
      <c r="AC405" s="210"/>
      <c r="AD405" s="210"/>
      <c r="AE405" s="210"/>
      <c r="AF405" s="210"/>
      <c r="AG405" s="210" t="s">
        <v>237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2" x14ac:dyDescent="0.2">
      <c r="A406" s="217"/>
      <c r="B406" s="218"/>
      <c r="C406" s="255" t="s">
        <v>716</v>
      </c>
      <c r="D406" s="243"/>
      <c r="E406" s="243"/>
      <c r="F406" s="243"/>
      <c r="G406" s="243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239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2" x14ac:dyDescent="0.2">
      <c r="A407" s="217"/>
      <c r="B407" s="218"/>
      <c r="C407" s="256" t="s">
        <v>727</v>
      </c>
      <c r="D407" s="221"/>
      <c r="E407" s="222">
        <v>37.094999999999999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241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2.5" outlineLevel="1" x14ac:dyDescent="0.2">
      <c r="A408" s="235">
        <v>110</v>
      </c>
      <c r="B408" s="236" t="s">
        <v>728</v>
      </c>
      <c r="C408" s="254" t="s">
        <v>729</v>
      </c>
      <c r="D408" s="237" t="s">
        <v>303</v>
      </c>
      <c r="E408" s="238">
        <v>1008.8045</v>
      </c>
      <c r="F408" s="239"/>
      <c r="G408" s="240">
        <f>ROUND(E408*F408,2)</f>
        <v>0</v>
      </c>
      <c r="H408" s="239"/>
      <c r="I408" s="240">
        <f>ROUND(E408*H408,2)</f>
        <v>0</v>
      </c>
      <c r="J408" s="239"/>
      <c r="K408" s="240">
        <f>ROUND(E408*J408,2)</f>
        <v>0</v>
      </c>
      <c r="L408" s="240">
        <v>21</v>
      </c>
      <c r="M408" s="240">
        <f>G408*(1+L408/100)</f>
        <v>0</v>
      </c>
      <c r="N408" s="238">
        <v>1.8500000000000001E-3</v>
      </c>
      <c r="O408" s="238">
        <f>ROUND(E408*N408,2)</f>
        <v>1.87</v>
      </c>
      <c r="P408" s="238">
        <v>0</v>
      </c>
      <c r="Q408" s="238">
        <f>ROUND(E408*P408,2)</f>
        <v>0</v>
      </c>
      <c r="R408" s="240" t="s">
        <v>396</v>
      </c>
      <c r="S408" s="240" t="s">
        <v>234</v>
      </c>
      <c r="T408" s="241" t="s">
        <v>234</v>
      </c>
      <c r="U408" s="220">
        <v>0</v>
      </c>
      <c r="V408" s="220">
        <f>ROUND(E408*U408,2)</f>
        <v>0</v>
      </c>
      <c r="W408" s="220"/>
      <c r="X408" s="220" t="s">
        <v>317</v>
      </c>
      <c r="Y408" s="220" t="s">
        <v>236</v>
      </c>
      <c r="Z408" s="210"/>
      <c r="AA408" s="210"/>
      <c r="AB408" s="210"/>
      <c r="AC408" s="210"/>
      <c r="AD408" s="210"/>
      <c r="AE408" s="210"/>
      <c r="AF408" s="210"/>
      <c r="AG408" s="210" t="s">
        <v>494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2" x14ac:dyDescent="0.2">
      <c r="A409" s="217"/>
      <c r="B409" s="218"/>
      <c r="C409" s="256" t="s">
        <v>730</v>
      </c>
      <c r="D409" s="221"/>
      <c r="E409" s="222">
        <v>917.09500000000003</v>
      </c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241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17"/>
      <c r="B410" s="218"/>
      <c r="C410" s="261" t="s">
        <v>723</v>
      </c>
      <c r="D410" s="225"/>
      <c r="E410" s="226">
        <v>91.709500000000006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241</v>
      </c>
      <c r="AH410" s="210">
        <v>4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33.75" outlineLevel="1" x14ac:dyDescent="0.2">
      <c r="A411" s="235">
        <v>111</v>
      </c>
      <c r="B411" s="236" t="s">
        <v>731</v>
      </c>
      <c r="C411" s="254" t="s">
        <v>732</v>
      </c>
      <c r="D411" s="237" t="s">
        <v>298</v>
      </c>
      <c r="E411" s="238">
        <v>87</v>
      </c>
      <c r="F411" s="239"/>
      <c r="G411" s="240">
        <f>ROUND(E411*F411,2)</f>
        <v>0</v>
      </c>
      <c r="H411" s="239"/>
      <c r="I411" s="240">
        <f>ROUND(E411*H411,2)</f>
        <v>0</v>
      </c>
      <c r="J411" s="239"/>
      <c r="K411" s="240">
        <f>ROUND(E411*J411,2)</f>
        <v>0</v>
      </c>
      <c r="L411" s="240">
        <v>21</v>
      </c>
      <c r="M411" s="240">
        <f>G411*(1+L411/100)</f>
        <v>0</v>
      </c>
      <c r="N411" s="238">
        <v>1.8400000000000001E-3</v>
      </c>
      <c r="O411" s="238">
        <f>ROUND(E411*N411,2)</f>
        <v>0.16</v>
      </c>
      <c r="P411" s="238">
        <v>0</v>
      </c>
      <c r="Q411" s="238">
        <f>ROUND(E411*P411,2)</f>
        <v>0</v>
      </c>
      <c r="R411" s="240" t="s">
        <v>683</v>
      </c>
      <c r="S411" s="240" t="s">
        <v>234</v>
      </c>
      <c r="T411" s="241" t="s">
        <v>234</v>
      </c>
      <c r="U411" s="220">
        <v>0.252</v>
      </c>
      <c r="V411" s="220">
        <f>ROUND(E411*U411,2)</f>
        <v>21.92</v>
      </c>
      <c r="W411" s="220"/>
      <c r="X411" s="220" t="s">
        <v>235</v>
      </c>
      <c r="Y411" s="220" t="s">
        <v>236</v>
      </c>
      <c r="Z411" s="210"/>
      <c r="AA411" s="210"/>
      <c r="AB411" s="210"/>
      <c r="AC411" s="210"/>
      <c r="AD411" s="210"/>
      <c r="AE411" s="210"/>
      <c r="AF411" s="210"/>
      <c r="AG411" s="210" t="s">
        <v>237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2" x14ac:dyDescent="0.2">
      <c r="A412" s="217"/>
      <c r="B412" s="218"/>
      <c r="C412" s="255" t="s">
        <v>733</v>
      </c>
      <c r="D412" s="243"/>
      <c r="E412" s="243"/>
      <c r="F412" s="243"/>
      <c r="G412" s="243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239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2" x14ac:dyDescent="0.2">
      <c r="A413" s="217"/>
      <c r="B413" s="218"/>
      <c r="C413" s="259" t="s">
        <v>734</v>
      </c>
      <c r="D413" s="245"/>
      <c r="E413" s="245"/>
      <c r="F413" s="245"/>
      <c r="G413" s="245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286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2" x14ac:dyDescent="0.2">
      <c r="A414" s="217"/>
      <c r="B414" s="218"/>
      <c r="C414" s="256" t="s">
        <v>735</v>
      </c>
      <c r="D414" s="221"/>
      <c r="E414" s="222">
        <v>87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241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33.75" outlineLevel="1" x14ac:dyDescent="0.2">
      <c r="A415" s="235">
        <v>112</v>
      </c>
      <c r="B415" s="236" t="s">
        <v>736</v>
      </c>
      <c r="C415" s="254" t="s">
        <v>737</v>
      </c>
      <c r="D415" s="237" t="s">
        <v>298</v>
      </c>
      <c r="E415" s="238">
        <v>88.6</v>
      </c>
      <c r="F415" s="239"/>
      <c r="G415" s="240">
        <f>ROUND(E415*F415,2)</f>
        <v>0</v>
      </c>
      <c r="H415" s="239"/>
      <c r="I415" s="240">
        <f>ROUND(E415*H415,2)</f>
        <v>0</v>
      </c>
      <c r="J415" s="239"/>
      <c r="K415" s="240">
        <f>ROUND(E415*J415,2)</f>
        <v>0</v>
      </c>
      <c r="L415" s="240">
        <v>21</v>
      </c>
      <c r="M415" s="240">
        <f>G415*(1+L415/100)</f>
        <v>0</v>
      </c>
      <c r="N415" s="238">
        <v>7.6000000000000004E-4</v>
      </c>
      <c r="O415" s="238">
        <f>ROUND(E415*N415,2)</f>
        <v>7.0000000000000007E-2</v>
      </c>
      <c r="P415" s="238">
        <v>0</v>
      </c>
      <c r="Q415" s="238">
        <f>ROUND(E415*P415,2)</f>
        <v>0</v>
      </c>
      <c r="R415" s="240" t="s">
        <v>683</v>
      </c>
      <c r="S415" s="240" t="s">
        <v>234</v>
      </c>
      <c r="T415" s="241" t="s">
        <v>234</v>
      </c>
      <c r="U415" s="220">
        <v>0.19</v>
      </c>
      <c r="V415" s="220">
        <f>ROUND(E415*U415,2)</f>
        <v>16.829999999999998</v>
      </c>
      <c r="W415" s="220"/>
      <c r="X415" s="220" t="s">
        <v>235</v>
      </c>
      <c r="Y415" s="220" t="s">
        <v>236</v>
      </c>
      <c r="Z415" s="210"/>
      <c r="AA415" s="210"/>
      <c r="AB415" s="210"/>
      <c r="AC415" s="210"/>
      <c r="AD415" s="210"/>
      <c r="AE415" s="210"/>
      <c r="AF415" s="210"/>
      <c r="AG415" s="210" t="s">
        <v>237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5" t="s">
        <v>733</v>
      </c>
      <c r="D416" s="243"/>
      <c r="E416" s="243"/>
      <c r="F416" s="243"/>
      <c r="G416" s="243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239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59" t="s">
        <v>738</v>
      </c>
      <c r="D417" s="245"/>
      <c r="E417" s="245"/>
      <c r="F417" s="245"/>
      <c r="G417" s="245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286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2" x14ac:dyDescent="0.2">
      <c r="A418" s="217"/>
      <c r="B418" s="218"/>
      <c r="C418" s="256" t="s">
        <v>739</v>
      </c>
      <c r="D418" s="221"/>
      <c r="E418" s="222">
        <v>88.6</v>
      </c>
      <c r="F418" s="220"/>
      <c r="G418" s="220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241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ht="33.75" outlineLevel="1" x14ac:dyDescent="0.2">
      <c r="A419" s="235">
        <v>113</v>
      </c>
      <c r="B419" s="236" t="s">
        <v>740</v>
      </c>
      <c r="C419" s="254" t="s">
        <v>741</v>
      </c>
      <c r="D419" s="237" t="s">
        <v>298</v>
      </c>
      <c r="E419" s="238">
        <v>88</v>
      </c>
      <c r="F419" s="239"/>
      <c r="G419" s="240">
        <f>ROUND(E419*F419,2)</f>
        <v>0</v>
      </c>
      <c r="H419" s="239"/>
      <c r="I419" s="240">
        <f>ROUND(E419*H419,2)</f>
        <v>0</v>
      </c>
      <c r="J419" s="239"/>
      <c r="K419" s="240">
        <f>ROUND(E419*J419,2)</f>
        <v>0</v>
      </c>
      <c r="L419" s="240">
        <v>21</v>
      </c>
      <c r="M419" s="240">
        <f>G419*(1+L419/100)</f>
        <v>0</v>
      </c>
      <c r="N419" s="238">
        <v>7.6000000000000004E-4</v>
      </c>
      <c r="O419" s="238">
        <f>ROUND(E419*N419,2)</f>
        <v>7.0000000000000007E-2</v>
      </c>
      <c r="P419" s="238">
        <v>0</v>
      </c>
      <c r="Q419" s="238">
        <f>ROUND(E419*P419,2)</f>
        <v>0</v>
      </c>
      <c r="R419" s="240" t="s">
        <v>683</v>
      </c>
      <c r="S419" s="240" t="s">
        <v>234</v>
      </c>
      <c r="T419" s="241" t="s">
        <v>234</v>
      </c>
      <c r="U419" s="220">
        <v>0.189</v>
      </c>
      <c r="V419" s="220">
        <f>ROUND(E419*U419,2)</f>
        <v>16.63</v>
      </c>
      <c r="W419" s="220"/>
      <c r="X419" s="220" t="s">
        <v>235</v>
      </c>
      <c r="Y419" s="220" t="s">
        <v>236</v>
      </c>
      <c r="Z419" s="210"/>
      <c r="AA419" s="210"/>
      <c r="AB419" s="210"/>
      <c r="AC419" s="210"/>
      <c r="AD419" s="210"/>
      <c r="AE419" s="210"/>
      <c r="AF419" s="210"/>
      <c r="AG419" s="210" t="s">
        <v>237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2" x14ac:dyDescent="0.2">
      <c r="A420" s="217"/>
      <c r="B420" s="218"/>
      <c r="C420" s="255" t="s">
        <v>733</v>
      </c>
      <c r="D420" s="243"/>
      <c r="E420" s="243"/>
      <c r="F420" s="243"/>
      <c r="G420" s="243"/>
      <c r="H420" s="220"/>
      <c r="I420" s="220"/>
      <c r="J420" s="220"/>
      <c r="K420" s="220"/>
      <c r="L420" s="220"/>
      <c r="M420" s="220"/>
      <c r="N420" s="219"/>
      <c r="O420" s="219"/>
      <c r="P420" s="219"/>
      <c r="Q420" s="219"/>
      <c r="R420" s="220"/>
      <c r="S420" s="220"/>
      <c r="T420" s="220"/>
      <c r="U420" s="220"/>
      <c r="V420" s="220"/>
      <c r="W420" s="220"/>
      <c r="X420" s="220"/>
      <c r="Y420" s="220"/>
      <c r="Z420" s="210"/>
      <c r="AA420" s="210"/>
      <c r="AB420" s="210"/>
      <c r="AC420" s="210"/>
      <c r="AD420" s="210"/>
      <c r="AE420" s="210"/>
      <c r="AF420" s="210"/>
      <c r="AG420" s="210" t="s">
        <v>239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2" x14ac:dyDescent="0.2">
      <c r="A421" s="217"/>
      <c r="B421" s="218"/>
      <c r="C421" s="259" t="s">
        <v>738</v>
      </c>
      <c r="D421" s="245"/>
      <c r="E421" s="245"/>
      <c r="F421" s="245"/>
      <c r="G421" s="245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286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56" t="s">
        <v>742</v>
      </c>
      <c r="D422" s="221"/>
      <c r="E422" s="222">
        <v>88</v>
      </c>
      <c r="F422" s="220"/>
      <c r="G422" s="220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241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ht="33.75" outlineLevel="1" x14ac:dyDescent="0.2">
      <c r="A423" s="235">
        <v>114</v>
      </c>
      <c r="B423" s="236" t="s">
        <v>743</v>
      </c>
      <c r="C423" s="254" t="s">
        <v>744</v>
      </c>
      <c r="D423" s="237" t="s">
        <v>313</v>
      </c>
      <c r="E423" s="238">
        <v>1</v>
      </c>
      <c r="F423" s="239"/>
      <c r="G423" s="240">
        <f>ROUND(E423*F423,2)</f>
        <v>0</v>
      </c>
      <c r="H423" s="239"/>
      <c r="I423" s="240">
        <f>ROUND(E423*H423,2)</f>
        <v>0</v>
      </c>
      <c r="J423" s="239"/>
      <c r="K423" s="240">
        <f>ROUND(E423*J423,2)</f>
        <v>0</v>
      </c>
      <c r="L423" s="240">
        <v>21</v>
      </c>
      <c r="M423" s="240">
        <f>G423*(1+L423/100)</f>
        <v>0</v>
      </c>
      <c r="N423" s="238">
        <v>1.2999999999999999E-3</v>
      </c>
      <c r="O423" s="238">
        <f>ROUND(E423*N423,2)</f>
        <v>0</v>
      </c>
      <c r="P423" s="238">
        <v>0</v>
      </c>
      <c r="Q423" s="238">
        <f>ROUND(E423*P423,2)</f>
        <v>0</v>
      </c>
      <c r="R423" s="240" t="s">
        <v>683</v>
      </c>
      <c r="S423" s="240" t="s">
        <v>234</v>
      </c>
      <c r="T423" s="241" t="s">
        <v>234</v>
      </c>
      <c r="U423" s="220">
        <v>0.6</v>
      </c>
      <c r="V423" s="220">
        <f>ROUND(E423*U423,2)</f>
        <v>0.6</v>
      </c>
      <c r="W423" s="220"/>
      <c r="X423" s="220" t="s">
        <v>235</v>
      </c>
      <c r="Y423" s="220" t="s">
        <v>236</v>
      </c>
      <c r="Z423" s="210"/>
      <c r="AA423" s="210"/>
      <c r="AB423" s="210"/>
      <c r="AC423" s="210"/>
      <c r="AD423" s="210"/>
      <c r="AE423" s="210"/>
      <c r="AF423" s="210"/>
      <c r="AG423" s="210" t="s">
        <v>284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55" t="s">
        <v>733</v>
      </c>
      <c r="D424" s="243"/>
      <c r="E424" s="243"/>
      <c r="F424" s="243"/>
      <c r="G424" s="243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239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2" x14ac:dyDescent="0.2">
      <c r="A425" s="217"/>
      <c r="B425" s="218"/>
      <c r="C425" s="259" t="s">
        <v>745</v>
      </c>
      <c r="D425" s="245"/>
      <c r="E425" s="245"/>
      <c r="F425" s="245"/>
      <c r="G425" s="245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286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7"/>
      <c r="B426" s="218"/>
      <c r="C426" s="256" t="s">
        <v>746</v>
      </c>
      <c r="D426" s="221"/>
      <c r="E426" s="222">
        <v>1</v>
      </c>
      <c r="F426" s="220"/>
      <c r="G426" s="22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241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35">
        <v>115</v>
      </c>
      <c r="B427" s="236" t="s">
        <v>747</v>
      </c>
      <c r="C427" s="254" t="s">
        <v>748</v>
      </c>
      <c r="D427" s="237" t="s">
        <v>281</v>
      </c>
      <c r="E427" s="238">
        <v>3.7847499999999998</v>
      </c>
      <c r="F427" s="239"/>
      <c r="G427" s="240">
        <f>ROUND(E427*F427,2)</f>
        <v>0</v>
      </c>
      <c r="H427" s="239"/>
      <c r="I427" s="240">
        <f>ROUND(E427*H427,2)</f>
        <v>0</v>
      </c>
      <c r="J427" s="239"/>
      <c r="K427" s="240">
        <f>ROUND(E427*J427,2)</f>
        <v>0</v>
      </c>
      <c r="L427" s="240">
        <v>21</v>
      </c>
      <c r="M427" s="240">
        <f>G427*(1+L427/100)</f>
        <v>0</v>
      </c>
      <c r="N427" s="238">
        <v>0</v>
      </c>
      <c r="O427" s="238">
        <f>ROUND(E427*N427,2)</f>
        <v>0</v>
      </c>
      <c r="P427" s="238">
        <v>0</v>
      </c>
      <c r="Q427" s="238">
        <f>ROUND(E427*P427,2)</f>
        <v>0</v>
      </c>
      <c r="R427" s="240" t="s">
        <v>683</v>
      </c>
      <c r="S427" s="240" t="s">
        <v>234</v>
      </c>
      <c r="T427" s="241" t="s">
        <v>234</v>
      </c>
      <c r="U427" s="220">
        <v>1.609</v>
      </c>
      <c r="V427" s="220">
        <f>ROUND(E427*U427,2)</f>
        <v>6.09</v>
      </c>
      <c r="W427" s="220"/>
      <c r="X427" s="220" t="s">
        <v>674</v>
      </c>
      <c r="Y427" s="220" t="s">
        <v>236</v>
      </c>
      <c r="Z427" s="210"/>
      <c r="AA427" s="210"/>
      <c r="AB427" s="210"/>
      <c r="AC427" s="210"/>
      <c r="AD427" s="210"/>
      <c r="AE427" s="210"/>
      <c r="AF427" s="210"/>
      <c r="AG427" s="210" t="s">
        <v>675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2" x14ac:dyDescent="0.2">
      <c r="A428" s="217"/>
      <c r="B428" s="218"/>
      <c r="C428" s="255" t="s">
        <v>749</v>
      </c>
      <c r="D428" s="243"/>
      <c r="E428" s="243"/>
      <c r="F428" s="243"/>
      <c r="G428" s="243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239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2" x14ac:dyDescent="0.2">
      <c r="A429" s="217"/>
      <c r="B429" s="218"/>
      <c r="C429" s="256" t="s">
        <v>676</v>
      </c>
      <c r="D429" s="221"/>
      <c r="E429" s="222"/>
      <c r="F429" s="220"/>
      <c r="G429" s="220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241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3" x14ac:dyDescent="0.2">
      <c r="A430" s="217"/>
      <c r="B430" s="218"/>
      <c r="C430" s="256" t="s">
        <v>750</v>
      </c>
      <c r="D430" s="221"/>
      <c r="E430" s="222"/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241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3" x14ac:dyDescent="0.2">
      <c r="A431" s="217"/>
      <c r="B431" s="218"/>
      <c r="C431" s="256" t="s">
        <v>751</v>
      </c>
      <c r="D431" s="221"/>
      <c r="E431" s="222">
        <v>3.7847499999999998</v>
      </c>
      <c r="F431" s="220"/>
      <c r="G431" s="220"/>
      <c r="H431" s="220"/>
      <c r="I431" s="220"/>
      <c r="J431" s="220"/>
      <c r="K431" s="220"/>
      <c r="L431" s="220"/>
      <c r="M431" s="220"/>
      <c r="N431" s="219"/>
      <c r="O431" s="219"/>
      <c r="P431" s="219"/>
      <c r="Q431" s="219"/>
      <c r="R431" s="220"/>
      <c r="S431" s="220"/>
      <c r="T431" s="220"/>
      <c r="U431" s="220"/>
      <c r="V431" s="220"/>
      <c r="W431" s="220"/>
      <c r="X431" s="220"/>
      <c r="Y431" s="220"/>
      <c r="Z431" s="210"/>
      <c r="AA431" s="210"/>
      <c r="AB431" s="210"/>
      <c r="AC431" s="210"/>
      <c r="AD431" s="210"/>
      <c r="AE431" s="210"/>
      <c r="AF431" s="210"/>
      <c r="AG431" s="210" t="s">
        <v>241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x14ac:dyDescent="0.2">
      <c r="A432" s="228" t="s">
        <v>228</v>
      </c>
      <c r="B432" s="229" t="s">
        <v>174</v>
      </c>
      <c r="C432" s="253" t="s">
        <v>175</v>
      </c>
      <c r="D432" s="230"/>
      <c r="E432" s="231"/>
      <c r="F432" s="232"/>
      <c r="G432" s="232">
        <f>SUMIF(AG433:AG494,"&lt;&gt;NOR",G433:G494)</f>
        <v>0</v>
      </c>
      <c r="H432" s="232"/>
      <c r="I432" s="232">
        <f>SUM(I433:I494)</f>
        <v>0</v>
      </c>
      <c r="J432" s="232"/>
      <c r="K432" s="232">
        <f>SUM(K433:K494)</f>
        <v>0</v>
      </c>
      <c r="L432" s="232"/>
      <c r="M432" s="232">
        <f>SUM(M433:M494)</f>
        <v>0</v>
      </c>
      <c r="N432" s="231"/>
      <c r="O432" s="231">
        <f>SUM(O433:O494)</f>
        <v>21.46</v>
      </c>
      <c r="P432" s="231"/>
      <c r="Q432" s="231">
        <f>SUM(Q433:Q494)</f>
        <v>0</v>
      </c>
      <c r="R432" s="232"/>
      <c r="S432" s="232"/>
      <c r="T432" s="233"/>
      <c r="U432" s="227"/>
      <c r="V432" s="227">
        <f>SUM(V433:V494)</f>
        <v>372.66</v>
      </c>
      <c r="W432" s="227"/>
      <c r="X432" s="227"/>
      <c r="Y432" s="227"/>
      <c r="AG432" t="s">
        <v>229</v>
      </c>
    </row>
    <row r="433" spans="1:60" ht="22.5" outlineLevel="1" x14ac:dyDescent="0.2">
      <c r="A433" s="235">
        <v>116</v>
      </c>
      <c r="B433" s="236" t="s">
        <v>752</v>
      </c>
      <c r="C433" s="254" t="s">
        <v>753</v>
      </c>
      <c r="D433" s="237" t="s">
        <v>298</v>
      </c>
      <c r="E433" s="238">
        <v>188.9</v>
      </c>
      <c r="F433" s="239"/>
      <c r="G433" s="240">
        <f>ROUND(E433*F433,2)</f>
        <v>0</v>
      </c>
      <c r="H433" s="239"/>
      <c r="I433" s="240">
        <f>ROUND(E433*H433,2)</f>
        <v>0</v>
      </c>
      <c r="J433" s="239"/>
      <c r="K433" s="240">
        <f>ROUND(E433*J433,2)</f>
        <v>0</v>
      </c>
      <c r="L433" s="240">
        <v>21</v>
      </c>
      <c r="M433" s="240">
        <f>G433*(1+L433/100)</f>
        <v>0</v>
      </c>
      <c r="N433" s="238">
        <v>1.6000000000000001E-4</v>
      </c>
      <c r="O433" s="238">
        <f>ROUND(E433*N433,2)</f>
        <v>0.03</v>
      </c>
      <c r="P433" s="238">
        <v>0</v>
      </c>
      <c r="Q433" s="238">
        <f>ROUND(E433*P433,2)</f>
        <v>0</v>
      </c>
      <c r="R433" s="240" t="s">
        <v>754</v>
      </c>
      <c r="S433" s="240" t="s">
        <v>234</v>
      </c>
      <c r="T433" s="241" t="s">
        <v>234</v>
      </c>
      <c r="U433" s="220">
        <v>0.05</v>
      </c>
      <c r="V433" s="220">
        <f>ROUND(E433*U433,2)</f>
        <v>9.4499999999999993</v>
      </c>
      <c r="W433" s="220"/>
      <c r="X433" s="220" t="s">
        <v>235</v>
      </c>
      <c r="Y433" s="220" t="s">
        <v>236</v>
      </c>
      <c r="Z433" s="210"/>
      <c r="AA433" s="210"/>
      <c r="AB433" s="210"/>
      <c r="AC433" s="210"/>
      <c r="AD433" s="210"/>
      <c r="AE433" s="210"/>
      <c r="AF433" s="210"/>
      <c r="AG433" s="210" t="s">
        <v>237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7"/>
      <c r="B434" s="218"/>
      <c r="C434" s="258" t="s">
        <v>755</v>
      </c>
      <c r="D434" s="244"/>
      <c r="E434" s="244"/>
      <c r="F434" s="244"/>
      <c r="G434" s="244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286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2" x14ac:dyDescent="0.2">
      <c r="A435" s="217"/>
      <c r="B435" s="218"/>
      <c r="C435" s="256" t="s">
        <v>756</v>
      </c>
      <c r="D435" s="221"/>
      <c r="E435" s="222">
        <v>164.8</v>
      </c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241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56" t="s">
        <v>757</v>
      </c>
      <c r="D436" s="221"/>
      <c r="E436" s="222">
        <v>24.1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241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ht="22.5" outlineLevel="1" x14ac:dyDescent="0.2">
      <c r="A437" s="235">
        <v>117</v>
      </c>
      <c r="B437" s="236" t="s">
        <v>758</v>
      </c>
      <c r="C437" s="254" t="s">
        <v>759</v>
      </c>
      <c r="D437" s="237" t="s">
        <v>303</v>
      </c>
      <c r="E437" s="238">
        <v>854.08</v>
      </c>
      <c r="F437" s="239"/>
      <c r="G437" s="240">
        <f>ROUND(E437*F437,2)</f>
        <v>0</v>
      </c>
      <c r="H437" s="239"/>
      <c r="I437" s="240">
        <f>ROUND(E437*H437,2)</f>
        <v>0</v>
      </c>
      <c r="J437" s="239"/>
      <c r="K437" s="240">
        <f>ROUND(E437*J437,2)</f>
        <v>0</v>
      </c>
      <c r="L437" s="240">
        <v>21</v>
      </c>
      <c r="M437" s="240">
        <f>G437*(1+L437/100)</f>
        <v>0</v>
      </c>
      <c r="N437" s="238">
        <v>1.0000000000000001E-5</v>
      </c>
      <c r="O437" s="238">
        <f>ROUND(E437*N437,2)</f>
        <v>0.01</v>
      </c>
      <c r="P437" s="238">
        <v>0</v>
      </c>
      <c r="Q437" s="238">
        <f>ROUND(E437*P437,2)</f>
        <v>0</v>
      </c>
      <c r="R437" s="240" t="s">
        <v>754</v>
      </c>
      <c r="S437" s="240" t="s">
        <v>234</v>
      </c>
      <c r="T437" s="241" t="s">
        <v>234</v>
      </c>
      <c r="U437" s="220">
        <v>0.19500000000000001</v>
      </c>
      <c r="V437" s="220">
        <f>ROUND(E437*U437,2)</f>
        <v>166.55</v>
      </c>
      <c r="W437" s="220"/>
      <c r="X437" s="220" t="s">
        <v>235</v>
      </c>
      <c r="Y437" s="220" t="s">
        <v>236</v>
      </c>
      <c r="Z437" s="210"/>
      <c r="AA437" s="210"/>
      <c r="AB437" s="210"/>
      <c r="AC437" s="210"/>
      <c r="AD437" s="210"/>
      <c r="AE437" s="210"/>
      <c r="AF437" s="210"/>
      <c r="AG437" s="210" t="s">
        <v>237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2" x14ac:dyDescent="0.2">
      <c r="A438" s="217"/>
      <c r="B438" s="218"/>
      <c r="C438" s="256" t="s">
        <v>760</v>
      </c>
      <c r="D438" s="221"/>
      <c r="E438" s="222">
        <v>854.08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241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ht="22.5" outlineLevel="1" x14ac:dyDescent="0.2">
      <c r="A439" s="235">
        <v>118</v>
      </c>
      <c r="B439" s="236" t="s">
        <v>761</v>
      </c>
      <c r="C439" s="254" t="s">
        <v>762</v>
      </c>
      <c r="D439" s="237" t="s">
        <v>303</v>
      </c>
      <c r="E439" s="238">
        <v>896.78399999999999</v>
      </c>
      <c r="F439" s="239"/>
      <c r="G439" s="240">
        <f>ROUND(E439*F439,2)</f>
        <v>0</v>
      </c>
      <c r="H439" s="239"/>
      <c r="I439" s="240">
        <f>ROUND(E439*H439,2)</f>
        <v>0</v>
      </c>
      <c r="J439" s="239"/>
      <c r="K439" s="240">
        <f>ROUND(E439*J439,2)</f>
        <v>0</v>
      </c>
      <c r="L439" s="240">
        <v>21</v>
      </c>
      <c r="M439" s="240">
        <f>G439*(1+L439/100)</f>
        <v>0</v>
      </c>
      <c r="N439" s="238">
        <v>8.9999999999999993E-3</v>
      </c>
      <c r="O439" s="238">
        <f>ROUND(E439*N439,2)</f>
        <v>8.07</v>
      </c>
      <c r="P439" s="238">
        <v>0</v>
      </c>
      <c r="Q439" s="238">
        <f>ROUND(E439*P439,2)</f>
        <v>0</v>
      </c>
      <c r="R439" s="240" t="s">
        <v>396</v>
      </c>
      <c r="S439" s="240" t="s">
        <v>234</v>
      </c>
      <c r="T439" s="241" t="s">
        <v>234</v>
      </c>
      <c r="U439" s="220">
        <v>0</v>
      </c>
      <c r="V439" s="220">
        <f>ROUND(E439*U439,2)</f>
        <v>0</v>
      </c>
      <c r="W439" s="220"/>
      <c r="X439" s="220" t="s">
        <v>317</v>
      </c>
      <c r="Y439" s="220" t="s">
        <v>236</v>
      </c>
      <c r="Z439" s="210"/>
      <c r="AA439" s="210"/>
      <c r="AB439" s="210"/>
      <c r="AC439" s="210"/>
      <c r="AD439" s="210"/>
      <c r="AE439" s="210"/>
      <c r="AF439" s="210"/>
      <c r="AG439" s="210" t="s">
        <v>318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7"/>
      <c r="B440" s="218"/>
      <c r="C440" s="256" t="s">
        <v>760</v>
      </c>
      <c r="D440" s="221"/>
      <c r="E440" s="222">
        <v>854.08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241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3" x14ac:dyDescent="0.2">
      <c r="A441" s="217"/>
      <c r="B441" s="218"/>
      <c r="C441" s="261" t="s">
        <v>763</v>
      </c>
      <c r="D441" s="225"/>
      <c r="E441" s="226">
        <v>42.704000000000001</v>
      </c>
      <c r="F441" s="220"/>
      <c r="G441" s="220"/>
      <c r="H441" s="220"/>
      <c r="I441" s="220"/>
      <c r="J441" s="220"/>
      <c r="K441" s="220"/>
      <c r="L441" s="220"/>
      <c r="M441" s="220"/>
      <c r="N441" s="219"/>
      <c r="O441" s="219"/>
      <c r="P441" s="219"/>
      <c r="Q441" s="219"/>
      <c r="R441" s="220"/>
      <c r="S441" s="220"/>
      <c r="T441" s="220"/>
      <c r="U441" s="220"/>
      <c r="V441" s="220"/>
      <c r="W441" s="220"/>
      <c r="X441" s="220"/>
      <c r="Y441" s="220"/>
      <c r="Z441" s="210"/>
      <c r="AA441" s="210"/>
      <c r="AB441" s="210"/>
      <c r="AC441" s="210"/>
      <c r="AD441" s="210"/>
      <c r="AE441" s="210"/>
      <c r="AF441" s="210"/>
      <c r="AG441" s="210" t="s">
        <v>241</v>
      </c>
      <c r="AH441" s="210">
        <v>4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ht="22.5" outlineLevel="1" x14ac:dyDescent="0.2">
      <c r="A442" s="235">
        <v>119</v>
      </c>
      <c r="B442" s="236" t="s">
        <v>764</v>
      </c>
      <c r="C442" s="254" t="s">
        <v>765</v>
      </c>
      <c r="D442" s="237" t="s">
        <v>303</v>
      </c>
      <c r="E442" s="238">
        <v>896.78399999999999</v>
      </c>
      <c r="F442" s="239"/>
      <c r="G442" s="240">
        <f>ROUND(E442*F442,2)</f>
        <v>0</v>
      </c>
      <c r="H442" s="239"/>
      <c r="I442" s="240">
        <f>ROUND(E442*H442,2)</f>
        <v>0</v>
      </c>
      <c r="J442" s="239"/>
      <c r="K442" s="240">
        <f>ROUND(E442*J442,2)</f>
        <v>0</v>
      </c>
      <c r="L442" s="240">
        <v>21</v>
      </c>
      <c r="M442" s="240">
        <f>G442*(1+L442/100)</f>
        <v>0</v>
      </c>
      <c r="N442" s="238">
        <v>1.2800000000000001E-2</v>
      </c>
      <c r="O442" s="238">
        <f>ROUND(E442*N442,2)</f>
        <v>11.48</v>
      </c>
      <c r="P442" s="238">
        <v>0</v>
      </c>
      <c r="Q442" s="238">
        <f>ROUND(E442*P442,2)</f>
        <v>0</v>
      </c>
      <c r="R442" s="240" t="s">
        <v>396</v>
      </c>
      <c r="S442" s="240" t="s">
        <v>234</v>
      </c>
      <c r="T442" s="241" t="s">
        <v>234</v>
      </c>
      <c r="U442" s="220">
        <v>0</v>
      </c>
      <c r="V442" s="220">
        <f>ROUND(E442*U442,2)</f>
        <v>0</v>
      </c>
      <c r="W442" s="220"/>
      <c r="X442" s="220" t="s">
        <v>317</v>
      </c>
      <c r="Y442" s="220" t="s">
        <v>236</v>
      </c>
      <c r="Z442" s="210"/>
      <c r="AA442" s="210"/>
      <c r="AB442" s="210"/>
      <c r="AC442" s="210"/>
      <c r="AD442" s="210"/>
      <c r="AE442" s="210"/>
      <c r="AF442" s="210"/>
      <c r="AG442" s="210" t="s">
        <v>318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2" x14ac:dyDescent="0.2">
      <c r="A443" s="217"/>
      <c r="B443" s="218"/>
      <c r="C443" s="256" t="s">
        <v>760</v>
      </c>
      <c r="D443" s="221"/>
      <c r="E443" s="222">
        <v>854.08</v>
      </c>
      <c r="F443" s="220"/>
      <c r="G443" s="220"/>
      <c r="H443" s="220"/>
      <c r="I443" s="220"/>
      <c r="J443" s="220"/>
      <c r="K443" s="220"/>
      <c r="L443" s="220"/>
      <c r="M443" s="220"/>
      <c r="N443" s="219"/>
      <c r="O443" s="219"/>
      <c r="P443" s="219"/>
      <c r="Q443" s="219"/>
      <c r="R443" s="220"/>
      <c r="S443" s="220"/>
      <c r="T443" s="220"/>
      <c r="U443" s="220"/>
      <c r="V443" s="220"/>
      <c r="W443" s="220"/>
      <c r="X443" s="220"/>
      <c r="Y443" s="220"/>
      <c r="Z443" s="210"/>
      <c r="AA443" s="210"/>
      <c r="AB443" s="210"/>
      <c r="AC443" s="210"/>
      <c r="AD443" s="210"/>
      <c r="AE443" s="210"/>
      <c r="AF443" s="210"/>
      <c r="AG443" s="210" t="s">
        <v>241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3" x14ac:dyDescent="0.2">
      <c r="A444" s="217"/>
      <c r="B444" s="218"/>
      <c r="C444" s="261" t="s">
        <v>763</v>
      </c>
      <c r="D444" s="225"/>
      <c r="E444" s="226">
        <v>42.704000000000001</v>
      </c>
      <c r="F444" s="220"/>
      <c r="G444" s="220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241</v>
      </c>
      <c r="AH444" s="210">
        <v>4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">
      <c r="A445" s="235">
        <v>120</v>
      </c>
      <c r="B445" s="236" t="s">
        <v>766</v>
      </c>
      <c r="C445" s="254" t="s">
        <v>767</v>
      </c>
      <c r="D445" s="237" t="s">
        <v>303</v>
      </c>
      <c r="E445" s="238">
        <v>832.78</v>
      </c>
      <c r="F445" s="239"/>
      <c r="G445" s="240">
        <f>ROUND(E445*F445,2)</f>
        <v>0</v>
      </c>
      <c r="H445" s="239"/>
      <c r="I445" s="240">
        <f>ROUND(E445*H445,2)</f>
        <v>0</v>
      </c>
      <c r="J445" s="239"/>
      <c r="K445" s="240">
        <f>ROUND(E445*J445,2)</f>
        <v>0</v>
      </c>
      <c r="L445" s="240">
        <v>21</v>
      </c>
      <c r="M445" s="240">
        <f>G445*(1+L445/100)</f>
        <v>0</v>
      </c>
      <c r="N445" s="238">
        <v>0</v>
      </c>
      <c r="O445" s="238">
        <f>ROUND(E445*N445,2)</f>
        <v>0</v>
      </c>
      <c r="P445" s="238">
        <v>0</v>
      </c>
      <c r="Q445" s="238">
        <f>ROUND(E445*P445,2)</f>
        <v>0</v>
      </c>
      <c r="R445" s="240" t="s">
        <v>754</v>
      </c>
      <c r="S445" s="240" t="s">
        <v>234</v>
      </c>
      <c r="T445" s="241" t="s">
        <v>234</v>
      </c>
      <c r="U445" s="220">
        <v>0.08</v>
      </c>
      <c r="V445" s="220">
        <f>ROUND(E445*U445,2)</f>
        <v>66.62</v>
      </c>
      <c r="W445" s="220"/>
      <c r="X445" s="220" t="s">
        <v>235</v>
      </c>
      <c r="Y445" s="220" t="s">
        <v>236</v>
      </c>
      <c r="Z445" s="210"/>
      <c r="AA445" s="210"/>
      <c r="AB445" s="210"/>
      <c r="AC445" s="210"/>
      <c r="AD445" s="210"/>
      <c r="AE445" s="210"/>
      <c r="AF445" s="210"/>
      <c r="AG445" s="210" t="s">
        <v>237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2" x14ac:dyDescent="0.2">
      <c r="A446" s="217"/>
      <c r="B446" s="218"/>
      <c r="C446" s="256" t="s">
        <v>558</v>
      </c>
      <c r="D446" s="221"/>
      <c r="E446" s="222">
        <v>800.25</v>
      </c>
      <c r="F446" s="220"/>
      <c r="G446" s="220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241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3" x14ac:dyDescent="0.2">
      <c r="A447" s="217"/>
      <c r="B447" s="218"/>
      <c r="C447" s="256" t="s">
        <v>559</v>
      </c>
      <c r="D447" s="221"/>
      <c r="E447" s="222">
        <v>0.315</v>
      </c>
      <c r="F447" s="220"/>
      <c r="G447" s="220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10"/>
      <c r="AA447" s="210"/>
      <c r="AB447" s="210"/>
      <c r="AC447" s="210"/>
      <c r="AD447" s="210"/>
      <c r="AE447" s="210"/>
      <c r="AF447" s="210"/>
      <c r="AG447" s="210" t="s">
        <v>241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17"/>
      <c r="B448" s="218"/>
      <c r="C448" s="256" t="s">
        <v>560</v>
      </c>
      <c r="D448" s="221"/>
      <c r="E448" s="222">
        <v>31.7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241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17"/>
      <c r="B449" s="218"/>
      <c r="C449" s="256" t="s">
        <v>561</v>
      </c>
      <c r="D449" s="221"/>
      <c r="E449" s="222">
        <v>0.51500000000000001</v>
      </c>
      <c r="F449" s="220"/>
      <c r="G449" s="220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10"/>
      <c r="AA449" s="210"/>
      <c r="AB449" s="210"/>
      <c r="AC449" s="210"/>
      <c r="AD449" s="210"/>
      <c r="AE449" s="210"/>
      <c r="AF449" s="210"/>
      <c r="AG449" s="210" t="s">
        <v>241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2.5" outlineLevel="1" x14ac:dyDescent="0.2">
      <c r="A450" s="235">
        <v>121</v>
      </c>
      <c r="B450" s="236" t="s">
        <v>768</v>
      </c>
      <c r="C450" s="254" t="s">
        <v>769</v>
      </c>
      <c r="D450" s="237" t="s">
        <v>303</v>
      </c>
      <c r="E450" s="238">
        <v>840.59325000000001</v>
      </c>
      <c r="F450" s="239"/>
      <c r="G450" s="240">
        <f>ROUND(E450*F450,2)</f>
        <v>0</v>
      </c>
      <c r="H450" s="239"/>
      <c r="I450" s="240">
        <f>ROUND(E450*H450,2)</f>
        <v>0</v>
      </c>
      <c r="J450" s="239"/>
      <c r="K450" s="240">
        <f>ROUND(E450*J450,2)</f>
        <v>0</v>
      </c>
      <c r="L450" s="240">
        <v>21</v>
      </c>
      <c r="M450" s="240">
        <f>G450*(1+L450/100)</f>
        <v>0</v>
      </c>
      <c r="N450" s="238">
        <v>1.5E-3</v>
      </c>
      <c r="O450" s="238">
        <f>ROUND(E450*N450,2)</f>
        <v>1.26</v>
      </c>
      <c r="P450" s="238">
        <v>0</v>
      </c>
      <c r="Q450" s="238">
        <f>ROUND(E450*P450,2)</f>
        <v>0</v>
      </c>
      <c r="R450" s="240" t="s">
        <v>396</v>
      </c>
      <c r="S450" s="240" t="s">
        <v>234</v>
      </c>
      <c r="T450" s="241" t="s">
        <v>234</v>
      </c>
      <c r="U450" s="220">
        <v>0</v>
      </c>
      <c r="V450" s="220">
        <f>ROUND(E450*U450,2)</f>
        <v>0</v>
      </c>
      <c r="W450" s="220"/>
      <c r="X450" s="220" t="s">
        <v>317</v>
      </c>
      <c r="Y450" s="220" t="s">
        <v>236</v>
      </c>
      <c r="Z450" s="210"/>
      <c r="AA450" s="210"/>
      <c r="AB450" s="210"/>
      <c r="AC450" s="210"/>
      <c r="AD450" s="210"/>
      <c r="AE450" s="210"/>
      <c r="AF450" s="210"/>
      <c r="AG450" s="210" t="s">
        <v>318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2" x14ac:dyDescent="0.2">
      <c r="A451" s="217"/>
      <c r="B451" s="218"/>
      <c r="C451" s="256" t="s">
        <v>558</v>
      </c>
      <c r="D451" s="221"/>
      <c r="E451" s="222">
        <v>800.25</v>
      </c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241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56" t="s">
        <v>559</v>
      </c>
      <c r="D452" s="221"/>
      <c r="E452" s="222">
        <v>0.315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241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3" x14ac:dyDescent="0.2">
      <c r="A453" s="217"/>
      <c r="B453" s="218"/>
      <c r="C453" s="261" t="s">
        <v>763</v>
      </c>
      <c r="D453" s="225"/>
      <c r="E453" s="226">
        <v>40.02825</v>
      </c>
      <c r="F453" s="220"/>
      <c r="G453" s="220"/>
      <c r="H453" s="220"/>
      <c r="I453" s="220"/>
      <c r="J453" s="220"/>
      <c r="K453" s="220"/>
      <c r="L453" s="220"/>
      <c r="M453" s="220"/>
      <c r="N453" s="219"/>
      <c r="O453" s="219"/>
      <c r="P453" s="219"/>
      <c r="Q453" s="219"/>
      <c r="R453" s="220"/>
      <c r="S453" s="220"/>
      <c r="T453" s="220"/>
      <c r="U453" s="220"/>
      <c r="V453" s="220"/>
      <c r="W453" s="220"/>
      <c r="X453" s="220"/>
      <c r="Y453" s="220"/>
      <c r="Z453" s="210"/>
      <c r="AA453" s="210"/>
      <c r="AB453" s="210"/>
      <c r="AC453" s="210"/>
      <c r="AD453" s="210"/>
      <c r="AE453" s="210"/>
      <c r="AF453" s="210"/>
      <c r="AG453" s="210" t="s">
        <v>241</v>
      </c>
      <c r="AH453" s="210">
        <v>4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2.5" outlineLevel="1" x14ac:dyDescent="0.2">
      <c r="A454" s="235">
        <v>122</v>
      </c>
      <c r="B454" s="236" t="s">
        <v>770</v>
      </c>
      <c r="C454" s="254" t="s">
        <v>771</v>
      </c>
      <c r="D454" s="237" t="s">
        <v>303</v>
      </c>
      <c r="E454" s="238">
        <v>33.825749999999999</v>
      </c>
      <c r="F454" s="239"/>
      <c r="G454" s="240">
        <f>ROUND(E454*F454,2)</f>
        <v>0</v>
      </c>
      <c r="H454" s="239"/>
      <c r="I454" s="240">
        <f>ROUND(E454*H454,2)</f>
        <v>0</v>
      </c>
      <c r="J454" s="239"/>
      <c r="K454" s="240">
        <f>ROUND(E454*J454,2)</f>
        <v>0</v>
      </c>
      <c r="L454" s="240">
        <v>21</v>
      </c>
      <c r="M454" s="240">
        <f>G454*(1+L454/100)</f>
        <v>0</v>
      </c>
      <c r="N454" s="238">
        <v>3.0000000000000001E-3</v>
      </c>
      <c r="O454" s="238">
        <f>ROUND(E454*N454,2)</f>
        <v>0.1</v>
      </c>
      <c r="P454" s="238">
        <v>0</v>
      </c>
      <c r="Q454" s="238">
        <f>ROUND(E454*P454,2)</f>
        <v>0</v>
      </c>
      <c r="R454" s="240" t="s">
        <v>396</v>
      </c>
      <c r="S454" s="240" t="s">
        <v>234</v>
      </c>
      <c r="T454" s="241" t="s">
        <v>234</v>
      </c>
      <c r="U454" s="220">
        <v>0</v>
      </c>
      <c r="V454" s="220">
        <f>ROUND(E454*U454,2)</f>
        <v>0</v>
      </c>
      <c r="W454" s="220"/>
      <c r="X454" s="220" t="s">
        <v>317</v>
      </c>
      <c r="Y454" s="220" t="s">
        <v>236</v>
      </c>
      <c r="Z454" s="210"/>
      <c r="AA454" s="210"/>
      <c r="AB454" s="210"/>
      <c r="AC454" s="210"/>
      <c r="AD454" s="210"/>
      <c r="AE454" s="210"/>
      <c r="AF454" s="210"/>
      <c r="AG454" s="210" t="s">
        <v>494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2" x14ac:dyDescent="0.2">
      <c r="A455" s="217"/>
      <c r="B455" s="218"/>
      <c r="C455" s="256" t="s">
        <v>560</v>
      </c>
      <c r="D455" s="221"/>
      <c r="E455" s="222">
        <v>31.7</v>
      </c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241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56" t="s">
        <v>561</v>
      </c>
      <c r="D456" s="221"/>
      <c r="E456" s="222">
        <v>0.51500000000000001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241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61" t="s">
        <v>763</v>
      </c>
      <c r="D457" s="225"/>
      <c r="E457" s="226">
        <v>1.6107499999999999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241</v>
      </c>
      <c r="AH457" s="210">
        <v>4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22.5" outlineLevel="1" x14ac:dyDescent="0.2">
      <c r="A458" s="235">
        <v>123</v>
      </c>
      <c r="B458" s="236" t="s">
        <v>772</v>
      </c>
      <c r="C458" s="254" t="s">
        <v>773</v>
      </c>
      <c r="D458" s="237" t="s">
        <v>303</v>
      </c>
      <c r="E458" s="238">
        <v>832.78</v>
      </c>
      <c r="F458" s="239"/>
      <c r="G458" s="240">
        <f>ROUND(E458*F458,2)</f>
        <v>0</v>
      </c>
      <c r="H458" s="239"/>
      <c r="I458" s="240">
        <f>ROUND(E458*H458,2)</f>
        <v>0</v>
      </c>
      <c r="J458" s="239"/>
      <c r="K458" s="240">
        <f>ROUND(E458*J458,2)</f>
        <v>0</v>
      </c>
      <c r="L458" s="240">
        <v>21</v>
      </c>
      <c r="M458" s="240">
        <f>G458*(1+L458/100)</f>
        <v>0</v>
      </c>
      <c r="N458" s="238">
        <v>3.0000000000000001E-5</v>
      </c>
      <c r="O458" s="238">
        <f>ROUND(E458*N458,2)</f>
        <v>0.02</v>
      </c>
      <c r="P458" s="238">
        <v>0</v>
      </c>
      <c r="Q458" s="238">
        <f>ROUND(E458*P458,2)</f>
        <v>0</v>
      </c>
      <c r="R458" s="240" t="s">
        <v>754</v>
      </c>
      <c r="S458" s="240" t="s">
        <v>234</v>
      </c>
      <c r="T458" s="241" t="s">
        <v>234</v>
      </c>
      <c r="U458" s="220">
        <v>7.0000000000000007E-2</v>
      </c>
      <c r="V458" s="220">
        <f>ROUND(E458*U458,2)</f>
        <v>58.29</v>
      </c>
      <c r="W458" s="220"/>
      <c r="X458" s="220" t="s">
        <v>235</v>
      </c>
      <c r="Y458" s="220" t="s">
        <v>236</v>
      </c>
      <c r="Z458" s="210"/>
      <c r="AA458" s="210"/>
      <c r="AB458" s="210"/>
      <c r="AC458" s="210"/>
      <c r="AD458" s="210"/>
      <c r="AE458" s="210"/>
      <c r="AF458" s="210"/>
      <c r="AG458" s="210" t="s">
        <v>237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7"/>
      <c r="B459" s="218"/>
      <c r="C459" s="256" t="s">
        <v>558</v>
      </c>
      <c r="D459" s="221"/>
      <c r="E459" s="222">
        <v>800.25</v>
      </c>
      <c r="F459" s="220"/>
      <c r="G459" s="220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241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3" x14ac:dyDescent="0.2">
      <c r="A460" s="217"/>
      <c r="B460" s="218"/>
      <c r="C460" s="256" t="s">
        <v>559</v>
      </c>
      <c r="D460" s="221"/>
      <c r="E460" s="222">
        <v>0.315</v>
      </c>
      <c r="F460" s="220"/>
      <c r="G460" s="22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241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3" x14ac:dyDescent="0.2">
      <c r="A461" s="217"/>
      <c r="B461" s="218"/>
      <c r="C461" s="256" t="s">
        <v>560</v>
      </c>
      <c r="D461" s="221"/>
      <c r="E461" s="222">
        <v>31.7</v>
      </c>
      <c r="F461" s="220"/>
      <c r="G461" s="220"/>
      <c r="H461" s="220"/>
      <c r="I461" s="220"/>
      <c r="J461" s="220"/>
      <c r="K461" s="220"/>
      <c r="L461" s="220"/>
      <c r="M461" s="220"/>
      <c r="N461" s="219"/>
      <c r="O461" s="219"/>
      <c r="P461" s="219"/>
      <c r="Q461" s="219"/>
      <c r="R461" s="220"/>
      <c r="S461" s="220"/>
      <c r="T461" s="220"/>
      <c r="U461" s="220"/>
      <c r="V461" s="220"/>
      <c r="W461" s="220"/>
      <c r="X461" s="220"/>
      <c r="Y461" s="220"/>
      <c r="Z461" s="210"/>
      <c r="AA461" s="210"/>
      <c r="AB461" s="210"/>
      <c r="AC461" s="210"/>
      <c r="AD461" s="210"/>
      <c r="AE461" s="210"/>
      <c r="AF461" s="210"/>
      <c r="AG461" s="210" t="s">
        <v>241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3" x14ac:dyDescent="0.2">
      <c r="A462" s="217"/>
      <c r="B462" s="218"/>
      <c r="C462" s="256" t="s">
        <v>561</v>
      </c>
      <c r="D462" s="221"/>
      <c r="E462" s="222">
        <v>0.51500000000000001</v>
      </c>
      <c r="F462" s="220"/>
      <c r="G462" s="220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241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">
      <c r="A463" s="235">
        <v>124</v>
      </c>
      <c r="B463" s="236" t="s">
        <v>774</v>
      </c>
      <c r="C463" s="254" t="s">
        <v>775</v>
      </c>
      <c r="D463" s="237" t="s">
        <v>303</v>
      </c>
      <c r="E463" s="238">
        <v>115.785</v>
      </c>
      <c r="F463" s="239"/>
      <c r="G463" s="240">
        <f>ROUND(E463*F463,2)</f>
        <v>0</v>
      </c>
      <c r="H463" s="239"/>
      <c r="I463" s="240">
        <f>ROUND(E463*H463,2)</f>
        <v>0</v>
      </c>
      <c r="J463" s="239"/>
      <c r="K463" s="240">
        <f>ROUND(E463*J463,2)</f>
        <v>0</v>
      </c>
      <c r="L463" s="240">
        <v>21</v>
      </c>
      <c r="M463" s="240">
        <f>G463*(1+L463/100)</f>
        <v>0</v>
      </c>
      <c r="N463" s="238">
        <v>3.0000000000000001E-3</v>
      </c>
      <c r="O463" s="238">
        <f>ROUND(E463*N463,2)</f>
        <v>0.35</v>
      </c>
      <c r="P463" s="238">
        <v>0</v>
      </c>
      <c r="Q463" s="238">
        <f>ROUND(E463*P463,2)</f>
        <v>0</v>
      </c>
      <c r="R463" s="240" t="s">
        <v>754</v>
      </c>
      <c r="S463" s="240" t="s">
        <v>234</v>
      </c>
      <c r="T463" s="241" t="s">
        <v>234</v>
      </c>
      <c r="U463" s="220">
        <v>0.28000000000000003</v>
      </c>
      <c r="V463" s="220">
        <f>ROUND(E463*U463,2)</f>
        <v>32.42</v>
      </c>
      <c r="W463" s="220"/>
      <c r="X463" s="220" t="s">
        <v>235</v>
      </c>
      <c r="Y463" s="220" t="s">
        <v>236</v>
      </c>
      <c r="Z463" s="210"/>
      <c r="AA463" s="210"/>
      <c r="AB463" s="210"/>
      <c r="AC463" s="210"/>
      <c r="AD463" s="210"/>
      <c r="AE463" s="210"/>
      <c r="AF463" s="210"/>
      <c r="AG463" s="210" t="s">
        <v>237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2" x14ac:dyDescent="0.2">
      <c r="A464" s="217"/>
      <c r="B464" s="218"/>
      <c r="C464" s="258" t="s">
        <v>776</v>
      </c>
      <c r="D464" s="244"/>
      <c r="E464" s="244"/>
      <c r="F464" s="244"/>
      <c r="G464" s="244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286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42" t="str">
        <f>C464</f>
        <v>Očištění povrchu stěny od prachu, nařezání izolačních desek na požadovaný rozměr, nanesení lepicího tmelu, osazení desek.</v>
      </c>
      <c r="BB464" s="210"/>
      <c r="BC464" s="210"/>
      <c r="BD464" s="210"/>
      <c r="BE464" s="210"/>
      <c r="BF464" s="210"/>
      <c r="BG464" s="210"/>
      <c r="BH464" s="210"/>
    </row>
    <row r="465" spans="1:60" outlineLevel="2" x14ac:dyDescent="0.2">
      <c r="A465" s="217"/>
      <c r="B465" s="218"/>
      <c r="C465" s="256" t="s">
        <v>777</v>
      </c>
      <c r="D465" s="221"/>
      <c r="E465" s="222"/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241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56" t="s">
        <v>778</v>
      </c>
      <c r="D466" s="221"/>
      <c r="E466" s="222">
        <v>0.9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241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56" t="s">
        <v>779</v>
      </c>
      <c r="D467" s="221"/>
      <c r="E467" s="222">
        <v>2.625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241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3" x14ac:dyDescent="0.2">
      <c r="A468" s="217"/>
      <c r="B468" s="218"/>
      <c r="C468" s="256" t="s">
        <v>780</v>
      </c>
      <c r="D468" s="221"/>
      <c r="E468" s="222">
        <v>12.675000000000001</v>
      </c>
      <c r="F468" s="220"/>
      <c r="G468" s="220"/>
      <c r="H468" s="220"/>
      <c r="I468" s="220"/>
      <c r="J468" s="220"/>
      <c r="K468" s="220"/>
      <c r="L468" s="220"/>
      <c r="M468" s="220"/>
      <c r="N468" s="219"/>
      <c r="O468" s="219"/>
      <c r="P468" s="219"/>
      <c r="Q468" s="219"/>
      <c r="R468" s="220"/>
      <c r="S468" s="220"/>
      <c r="T468" s="220"/>
      <c r="U468" s="220"/>
      <c r="V468" s="220"/>
      <c r="W468" s="220"/>
      <c r="X468" s="220"/>
      <c r="Y468" s="220"/>
      <c r="Z468" s="210"/>
      <c r="AA468" s="210"/>
      <c r="AB468" s="210"/>
      <c r="AC468" s="210"/>
      <c r="AD468" s="210"/>
      <c r="AE468" s="210"/>
      <c r="AF468" s="210"/>
      <c r="AG468" s="210" t="s">
        <v>241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3" x14ac:dyDescent="0.2">
      <c r="A469" s="217"/>
      <c r="B469" s="218"/>
      <c r="C469" s="256" t="s">
        <v>781</v>
      </c>
      <c r="D469" s="221"/>
      <c r="E469" s="222">
        <v>0.39</v>
      </c>
      <c r="F469" s="220"/>
      <c r="G469" s="220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241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3" x14ac:dyDescent="0.2">
      <c r="A470" s="217"/>
      <c r="B470" s="218"/>
      <c r="C470" s="256" t="s">
        <v>782</v>
      </c>
      <c r="D470" s="221"/>
      <c r="E470" s="222">
        <v>42.12</v>
      </c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241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17"/>
      <c r="B471" s="218"/>
      <c r="C471" s="256" t="s">
        <v>783</v>
      </c>
      <c r="D471" s="221"/>
      <c r="E471" s="222">
        <v>54.875</v>
      </c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241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56" t="s">
        <v>784</v>
      </c>
      <c r="D472" s="221"/>
      <c r="E472" s="222">
        <v>2.2000000000000002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241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2.5" outlineLevel="1" x14ac:dyDescent="0.2">
      <c r="A473" s="235">
        <v>125</v>
      </c>
      <c r="B473" s="236" t="s">
        <v>785</v>
      </c>
      <c r="C473" s="254" t="s">
        <v>786</v>
      </c>
      <c r="D473" s="237" t="s">
        <v>303</v>
      </c>
      <c r="E473" s="238">
        <v>75.038250000000005</v>
      </c>
      <c r="F473" s="239"/>
      <c r="G473" s="240">
        <f>ROUND(E473*F473,2)</f>
        <v>0</v>
      </c>
      <c r="H473" s="239"/>
      <c r="I473" s="240">
        <f>ROUND(E473*H473,2)</f>
        <v>0</v>
      </c>
      <c r="J473" s="239"/>
      <c r="K473" s="240">
        <f>ROUND(E473*J473,2)</f>
        <v>0</v>
      </c>
      <c r="L473" s="240">
        <v>21</v>
      </c>
      <c r="M473" s="240">
        <f>G473*(1+L473/100)</f>
        <v>0</v>
      </c>
      <c r="N473" s="238">
        <v>8.4999999999999995E-4</v>
      </c>
      <c r="O473" s="238">
        <f>ROUND(E473*N473,2)</f>
        <v>0.06</v>
      </c>
      <c r="P473" s="238">
        <v>0</v>
      </c>
      <c r="Q473" s="238">
        <f>ROUND(E473*P473,2)</f>
        <v>0</v>
      </c>
      <c r="R473" s="240" t="s">
        <v>396</v>
      </c>
      <c r="S473" s="240" t="s">
        <v>234</v>
      </c>
      <c r="T473" s="241" t="s">
        <v>234</v>
      </c>
      <c r="U473" s="220">
        <v>0</v>
      </c>
      <c r="V473" s="220">
        <f>ROUND(E473*U473,2)</f>
        <v>0</v>
      </c>
      <c r="W473" s="220"/>
      <c r="X473" s="220" t="s">
        <v>317</v>
      </c>
      <c r="Y473" s="220" t="s">
        <v>236</v>
      </c>
      <c r="Z473" s="210"/>
      <c r="AA473" s="210"/>
      <c r="AB473" s="210"/>
      <c r="AC473" s="210"/>
      <c r="AD473" s="210"/>
      <c r="AE473" s="210"/>
      <c r="AF473" s="210"/>
      <c r="AG473" s="210" t="s">
        <v>318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2" x14ac:dyDescent="0.2">
      <c r="A474" s="217"/>
      <c r="B474" s="218"/>
      <c r="C474" s="256" t="s">
        <v>777</v>
      </c>
      <c r="D474" s="221"/>
      <c r="E474" s="222"/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241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56" t="s">
        <v>778</v>
      </c>
      <c r="D475" s="221"/>
      <c r="E475" s="222">
        <v>0.9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241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17"/>
      <c r="B476" s="218"/>
      <c r="C476" s="256" t="s">
        <v>779</v>
      </c>
      <c r="D476" s="221"/>
      <c r="E476" s="222">
        <v>2.625</v>
      </c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241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56" t="s">
        <v>780</v>
      </c>
      <c r="D477" s="221"/>
      <c r="E477" s="222">
        <v>12.675000000000001</v>
      </c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241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56" t="s">
        <v>781</v>
      </c>
      <c r="D478" s="221"/>
      <c r="E478" s="222">
        <v>0.39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241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17"/>
      <c r="B479" s="218"/>
      <c r="C479" s="256" t="s">
        <v>783</v>
      </c>
      <c r="D479" s="221"/>
      <c r="E479" s="222">
        <v>54.875</v>
      </c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241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61" t="s">
        <v>763</v>
      </c>
      <c r="D480" s="225"/>
      <c r="E480" s="226">
        <v>3.5732499999999998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241</v>
      </c>
      <c r="AH480" s="210">
        <v>4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ht="22.5" outlineLevel="1" x14ac:dyDescent="0.2">
      <c r="A481" s="235">
        <v>126</v>
      </c>
      <c r="B481" s="236" t="s">
        <v>787</v>
      </c>
      <c r="C481" s="254" t="s">
        <v>788</v>
      </c>
      <c r="D481" s="237" t="s">
        <v>303</v>
      </c>
      <c r="E481" s="238">
        <v>17.010000000000002</v>
      </c>
      <c r="F481" s="239"/>
      <c r="G481" s="240">
        <f>ROUND(E481*F481,2)</f>
        <v>0</v>
      </c>
      <c r="H481" s="239"/>
      <c r="I481" s="240">
        <f>ROUND(E481*H481,2)</f>
        <v>0</v>
      </c>
      <c r="J481" s="239"/>
      <c r="K481" s="240">
        <f>ROUND(E481*J481,2)</f>
        <v>0</v>
      </c>
      <c r="L481" s="240">
        <v>21</v>
      </c>
      <c r="M481" s="240">
        <f>G481*(1+L481/100)</f>
        <v>0</v>
      </c>
      <c r="N481" s="238">
        <v>1.3600000000000001E-3</v>
      </c>
      <c r="O481" s="238">
        <f>ROUND(E481*N481,2)</f>
        <v>0.02</v>
      </c>
      <c r="P481" s="238">
        <v>0</v>
      </c>
      <c r="Q481" s="238">
        <f>ROUND(E481*P481,2)</f>
        <v>0</v>
      </c>
      <c r="R481" s="240" t="s">
        <v>396</v>
      </c>
      <c r="S481" s="240" t="s">
        <v>234</v>
      </c>
      <c r="T481" s="241" t="s">
        <v>234</v>
      </c>
      <c r="U481" s="220">
        <v>0</v>
      </c>
      <c r="V481" s="220">
        <f>ROUND(E481*U481,2)</f>
        <v>0</v>
      </c>
      <c r="W481" s="220"/>
      <c r="X481" s="220" t="s">
        <v>317</v>
      </c>
      <c r="Y481" s="220" t="s">
        <v>236</v>
      </c>
      <c r="Z481" s="210"/>
      <c r="AA481" s="210"/>
      <c r="AB481" s="210"/>
      <c r="AC481" s="210"/>
      <c r="AD481" s="210"/>
      <c r="AE481" s="210"/>
      <c r="AF481" s="210"/>
      <c r="AG481" s="210" t="s">
        <v>318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2" x14ac:dyDescent="0.2">
      <c r="A482" s="217"/>
      <c r="B482" s="218"/>
      <c r="C482" s="256" t="s">
        <v>789</v>
      </c>
      <c r="D482" s="221"/>
      <c r="E482" s="222">
        <v>16.2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241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17"/>
      <c r="B483" s="218"/>
      <c r="C483" s="261" t="s">
        <v>763</v>
      </c>
      <c r="D483" s="225"/>
      <c r="E483" s="226">
        <v>0.81</v>
      </c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10"/>
      <c r="AA483" s="210"/>
      <c r="AB483" s="210"/>
      <c r="AC483" s="210"/>
      <c r="AD483" s="210"/>
      <c r="AE483" s="210"/>
      <c r="AF483" s="210"/>
      <c r="AG483" s="210" t="s">
        <v>241</v>
      </c>
      <c r="AH483" s="210">
        <v>4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22.5" outlineLevel="1" x14ac:dyDescent="0.2">
      <c r="A484" s="235">
        <v>127</v>
      </c>
      <c r="B484" s="236" t="s">
        <v>790</v>
      </c>
      <c r="C484" s="254" t="s">
        <v>791</v>
      </c>
      <c r="D484" s="237" t="s">
        <v>303</v>
      </c>
      <c r="E484" s="238">
        <v>2.31</v>
      </c>
      <c r="F484" s="239"/>
      <c r="G484" s="240">
        <f>ROUND(E484*F484,2)</f>
        <v>0</v>
      </c>
      <c r="H484" s="239"/>
      <c r="I484" s="240">
        <f>ROUND(E484*H484,2)</f>
        <v>0</v>
      </c>
      <c r="J484" s="239"/>
      <c r="K484" s="240">
        <f>ROUND(E484*J484,2)</f>
        <v>0</v>
      </c>
      <c r="L484" s="240">
        <v>21</v>
      </c>
      <c r="M484" s="240">
        <f>G484*(1+L484/100)</f>
        <v>0</v>
      </c>
      <c r="N484" s="238">
        <v>1.6999999999999999E-3</v>
      </c>
      <c r="O484" s="238">
        <f>ROUND(E484*N484,2)</f>
        <v>0</v>
      </c>
      <c r="P484" s="238">
        <v>0</v>
      </c>
      <c r="Q484" s="238">
        <f>ROUND(E484*P484,2)</f>
        <v>0</v>
      </c>
      <c r="R484" s="240" t="s">
        <v>396</v>
      </c>
      <c r="S484" s="240" t="s">
        <v>234</v>
      </c>
      <c r="T484" s="241" t="s">
        <v>234</v>
      </c>
      <c r="U484" s="220">
        <v>0</v>
      </c>
      <c r="V484" s="220">
        <f>ROUND(E484*U484,2)</f>
        <v>0</v>
      </c>
      <c r="W484" s="220"/>
      <c r="X484" s="220" t="s">
        <v>317</v>
      </c>
      <c r="Y484" s="220" t="s">
        <v>236</v>
      </c>
      <c r="Z484" s="210"/>
      <c r="AA484" s="210"/>
      <c r="AB484" s="210"/>
      <c r="AC484" s="210"/>
      <c r="AD484" s="210"/>
      <c r="AE484" s="210"/>
      <c r="AF484" s="210"/>
      <c r="AG484" s="210" t="s">
        <v>318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2" x14ac:dyDescent="0.2">
      <c r="A485" s="217"/>
      <c r="B485" s="218"/>
      <c r="C485" s="256" t="s">
        <v>784</v>
      </c>
      <c r="D485" s="221"/>
      <c r="E485" s="222">
        <v>2.2000000000000002</v>
      </c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241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17"/>
      <c r="B486" s="218"/>
      <c r="C486" s="261" t="s">
        <v>763</v>
      </c>
      <c r="D486" s="225"/>
      <c r="E486" s="226">
        <v>0.11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241</v>
      </c>
      <c r="AH486" s="210">
        <v>4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outlineLevel="1" x14ac:dyDescent="0.2">
      <c r="A487" s="235">
        <v>128</v>
      </c>
      <c r="B487" s="236" t="s">
        <v>792</v>
      </c>
      <c r="C487" s="254" t="s">
        <v>793</v>
      </c>
      <c r="D487" s="237" t="s">
        <v>303</v>
      </c>
      <c r="E487" s="238">
        <v>27.216000000000001</v>
      </c>
      <c r="F487" s="239"/>
      <c r="G487" s="240">
        <f>ROUND(E487*F487,2)</f>
        <v>0</v>
      </c>
      <c r="H487" s="239"/>
      <c r="I487" s="240">
        <f>ROUND(E487*H487,2)</f>
        <v>0</v>
      </c>
      <c r="J487" s="239"/>
      <c r="K487" s="240">
        <f>ROUND(E487*J487,2)</f>
        <v>0</v>
      </c>
      <c r="L487" s="240">
        <v>21</v>
      </c>
      <c r="M487" s="240">
        <f>G487*(1+L487/100)</f>
        <v>0</v>
      </c>
      <c r="N487" s="238">
        <v>2.3800000000000002E-3</v>
      </c>
      <c r="O487" s="238">
        <f>ROUND(E487*N487,2)</f>
        <v>0.06</v>
      </c>
      <c r="P487" s="238">
        <v>0</v>
      </c>
      <c r="Q487" s="238">
        <f>ROUND(E487*P487,2)</f>
        <v>0</v>
      </c>
      <c r="R487" s="240" t="s">
        <v>396</v>
      </c>
      <c r="S487" s="240" t="s">
        <v>234</v>
      </c>
      <c r="T487" s="241" t="s">
        <v>234</v>
      </c>
      <c r="U487" s="220">
        <v>0</v>
      </c>
      <c r="V487" s="220">
        <f>ROUND(E487*U487,2)</f>
        <v>0</v>
      </c>
      <c r="W487" s="220"/>
      <c r="X487" s="220" t="s">
        <v>317</v>
      </c>
      <c r="Y487" s="220" t="s">
        <v>236</v>
      </c>
      <c r="Z487" s="210"/>
      <c r="AA487" s="210"/>
      <c r="AB487" s="210"/>
      <c r="AC487" s="210"/>
      <c r="AD487" s="210"/>
      <c r="AE487" s="210"/>
      <c r="AF487" s="210"/>
      <c r="AG487" s="210" t="s">
        <v>318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2" x14ac:dyDescent="0.2">
      <c r="A488" s="217"/>
      <c r="B488" s="218"/>
      <c r="C488" s="256" t="s">
        <v>794</v>
      </c>
      <c r="D488" s="221"/>
      <c r="E488" s="222">
        <v>25.92</v>
      </c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241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17"/>
      <c r="B489" s="218"/>
      <c r="C489" s="261" t="s">
        <v>763</v>
      </c>
      <c r="D489" s="225"/>
      <c r="E489" s="226">
        <v>1.296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241</v>
      </c>
      <c r="AH489" s="210">
        <v>4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">
      <c r="A490" s="235">
        <v>129</v>
      </c>
      <c r="B490" s="236" t="s">
        <v>795</v>
      </c>
      <c r="C490" s="254" t="s">
        <v>796</v>
      </c>
      <c r="D490" s="237" t="s">
        <v>281</v>
      </c>
      <c r="E490" s="238">
        <v>21.47898</v>
      </c>
      <c r="F490" s="239"/>
      <c r="G490" s="240">
        <f>ROUND(E490*F490,2)</f>
        <v>0</v>
      </c>
      <c r="H490" s="239"/>
      <c r="I490" s="240">
        <f>ROUND(E490*H490,2)</f>
        <v>0</v>
      </c>
      <c r="J490" s="239"/>
      <c r="K490" s="240">
        <f>ROUND(E490*J490,2)</f>
        <v>0</v>
      </c>
      <c r="L490" s="240">
        <v>21</v>
      </c>
      <c r="M490" s="240">
        <f>G490*(1+L490/100)</f>
        <v>0</v>
      </c>
      <c r="N490" s="238">
        <v>0</v>
      </c>
      <c r="O490" s="238">
        <f>ROUND(E490*N490,2)</f>
        <v>0</v>
      </c>
      <c r="P490" s="238">
        <v>0</v>
      </c>
      <c r="Q490" s="238">
        <f>ROUND(E490*P490,2)</f>
        <v>0</v>
      </c>
      <c r="R490" s="240" t="s">
        <v>754</v>
      </c>
      <c r="S490" s="240" t="s">
        <v>234</v>
      </c>
      <c r="T490" s="241" t="s">
        <v>234</v>
      </c>
      <c r="U490" s="220">
        <v>1.831</v>
      </c>
      <c r="V490" s="220">
        <f>ROUND(E490*U490,2)</f>
        <v>39.33</v>
      </c>
      <c r="W490" s="220"/>
      <c r="X490" s="220" t="s">
        <v>674</v>
      </c>
      <c r="Y490" s="220" t="s">
        <v>236</v>
      </c>
      <c r="Z490" s="210"/>
      <c r="AA490" s="210"/>
      <c r="AB490" s="210"/>
      <c r="AC490" s="210"/>
      <c r="AD490" s="210"/>
      <c r="AE490" s="210"/>
      <c r="AF490" s="210"/>
      <c r="AG490" s="210" t="s">
        <v>675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2" x14ac:dyDescent="0.2">
      <c r="A491" s="217"/>
      <c r="B491" s="218"/>
      <c r="C491" s="255" t="s">
        <v>749</v>
      </c>
      <c r="D491" s="243"/>
      <c r="E491" s="243"/>
      <c r="F491" s="243"/>
      <c r="G491" s="243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239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2" x14ac:dyDescent="0.2">
      <c r="A492" s="217"/>
      <c r="B492" s="218"/>
      <c r="C492" s="256" t="s">
        <v>676</v>
      </c>
      <c r="D492" s="221"/>
      <c r="E492" s="222"/>
      <c r="F492" s="220"/>
      <c r="G492" s="220"/>
      <c r="H492" s="220"/>
      <c r="I492" s="220"/>
      <c r="J492" s="220"/>
      <c r="K492" s="220"/>
      <c r="L492" s="220"/>
      <c r="M492" s="220"/>
      <c r="N492" s="219"/>
      <c r="O492" s="219"/>
      <c r="P492" s="219"/>
      <c r="Q492" s="219"/>
      <c r="R492" s="220"/>
      <c r="S492" s="220"/>
      <c r="T492" s="220"/>
      <c r="U492" s="220"/>
      <c r="V492" s="220"/>
      <c r="W492" s="220"/>
      <c r="X492" s="220"/>
      <c r="Y492" s="220"/>
      <c r="Z492" s="210"/>
      <c r="AA492" s="210"/>
      <c r="AB492" s="210"/>
      <c r="AC492" s="210"/>
      <c r="AD492" s="210"/>
      <c r="AE492" s="210"/>
      <c r="AF492" s="210"/>
      <c r="AG492" s="210" t="s">
        <v>241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3" x14ac:dyDescent="0.2">
      <c r="A493" s="217"/>
      <c r="B493" s="218"/>
      <c r="C493" s="256" t="s">
        <v>797</v>
      </c>
      <c r="D493" s="221"/>
      <c r="E493" s="222"/>
      <c r="F493" s="220"/>
      <c r="G493" s="220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241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3" x14ac:dyDescent="0.2">
      <c r="A494" s="217"/>
      <c r="B494" s="218"/>
      <c r="C494" s="256" t="s">
        <v>798</v>
      </c>
      <c r="D494" s="221"/>
      <c r="E494" s="222">
        <v>21.47898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241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x14ac:dyDescent="0.2">
      <c r="A495" s="228" t="s">
        <v>228</v>
      </c>
      <c r="B495" s="229" t="s">
        <v>176</v>
      </c>
      <c r="C495" s="253" t="s">
        <v>177</v>
      </c>
      <c r="D495" s="230"/>
      <c r="E495" s="231"/>
      <c r="F495" s="232"/>
      <c r="G495" s="232">
        <f>SUMIF(AG496:AG496,"&lt;&gt;NOR",G496:G496)</f>
        <v>0</v>
      </c>
      <c r="H495" s="232"/>
      <c r="I495" s="232">
        <f>SUM(I496:I496)</f>
        <v>0</v>
      </c>
      <c r="J495" s="232"/>
      <c r="K495" s="232">
        <f>SUM(K496:K496)</f>
        <v>0</v>
      </c>
      <c r="L495" s="232"/>
      <c r="M495" s="232">
        <f>SUM(M496:M496)</f>
        <v>0</v>
      </c>
      <c r="N495" s="231"/>
      <c r="O495" s="231">
        <f>SUM(O496:O496)</f>
        <v>0</v>
      </c>
      <c r="P495" s="231"/>
      <c r="Q495" s="231">
        <f>SUM(Q496:Q496)</f>
        <v>0</v>
      </c>
      <c r="R495" s="232"/>
      <c r="S495" s="232"/>
      <c r="T495" s="233"/>
      <c r="U495" s="227"/>
      <c r="V495" s="227">
        <f>SUM(V496:V496)</f>
        <v>0</v>
      </c>
      <c r="W495" s="227"/>
      <c r="X495" s="227"/>
      <c r="Y495" s="227"/>
      <c r="AG495" t="s">
        <v>229</v>
      </c>
    </row>
    <row r="496" spans="1:60" outlineLevel="1" x14ac:dyDescent="0.2">
      <c r="A496" s="246">
        <v>130</v>
      </c>
      <c r="B496" s="247" t="s">
        <v>799</v>
      </c>
      <c r="C496" s="260" t="s">
        <v>800</v>
      </c>
      <c r="D496" s="248" t="s">
        <v>801</v>
      </c>
      <c r="E496" s="249">
        <v>1</v>
      </c>
      <c r="F496" s="250"/>
      <c r="G496" s="251">
        <f>ROUND(E496*F496,2)</f>
        <v>0</v>
      </c>
      <c r="H496" s="250"/>
      <c r="I496" s="251">
        <f>ROUND(E496*H496,2)</f>
        <v>0</v>
      </c>
      <c r="J496" s="250"/>
      <c r="K496" s="251">
        <f>ROUND(E496*J496,2)</f>
        <v>0</v>
      </c>
      <c r="L496" s="251">
        <v>21</v>
      </c>
      <c r="M496" s="251">
        <f>G496*(1+L496/100)</f>
        <v>0</v>
      </c>
      <c r="N496" s="249">
        <v>0</v>
      </c>
      <c r="O496" s="249">
        <f>ROUND(E496*N496,2)</f>
        <v>0</v>
      </c>
      <c r="P496" s="249">
        <v>0</v>
      </c>
      <c r="Q496" s="249">
        <f>ROUND(E496*P496,2)</f>
        <v>0</v>
      </c>
      <c r="R496" s="251"/>
      <c r="S496" s="251" t="s">
        <v>282</v>
      </c>
      <c r="T496" s="252" t="s">
        <v>283</v>
      </c>
      <c r="U496" s="220">
        <v>0</v>
      </c>
      <c r="V496" s="220">
        <f>ROUND(E496*U496,2)</f>
        <v>0</v>
      </c>
      <c r="W496" s="220"/>
      <c r="X496" s="220" t="s">
        <v>235</v>
      </c>
      <c r="Y496" s="220" t="s">
        <v>236</v>
      </c>
      <c r="Z496" s="210"/>
      <c r="AA496" s="210"/>
      <c r="AB496" s="210"/>
      <c r="AC496" s="210"/>
      <c r="AD496" s="210"/>
      <c r="AE496" s="210"/>
      <c r="AF496" s="210"/>
      <c r="AG496" s="210" t="s">
        <v>284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x14ac:dyDescent="0.2">
      <c r="A497" s="228" t="s">
        <v>228</v>
      </c>
      <c r="B497" s="229" t="s">
        <v>178</v>
      </c>
      <c r="C497" s="253" t="s">
        <v>179</v>
      </c>
      <c r="D497" s="230"/>
      <c r="E497" s="231"/>
      <c r="F497" s="232"/>
      <c r="G497" s="232">
        <f>SUMIF(AG498:AG498,"&lt;&gt;NOR",G498:G498)</f>
        <v>0</v>
      </c>
      <c r="H497" s="232"/>
      <c r="I497" s="232">
        <f>SUM(I498:I498)</f>
        <v>0</v>
      </c>
      <c r="J497" s="232"/>
      <c r="K497" s="232">
        <f>SUM(K498:K498)</f>
        <v>0</v>
      </c>
      <c r="L497" s="232"/>
      <c r="M497" s="232">
        <f>SUM(M498:M498)</f>
        <v>0</v>
      </c>
      <c r="N497" s="231"/>
      <c r="O497" s="231">
        <f>SUM(O498:O498)</f>
        <v>0</v>
      </c>
      <c r="P497" s="231"/>
      <c r="Q497" s="231">
        <f>SUM(Q498:Q498)</f>
        <v>0</v>
      </c>
      <c r="R497" s="232"/>
      <c r="S497" s="232"/>
      <c r="T497" s="233"/>
      <c r="U497" s="227"/>
      <c r="V497" s="227">
        <f>SUM(V498:V498)</f>
        <v>0</v>
      </c>
      <c r="W497" s="227"/>
      <c r="X497" s="227"/>
      <c r="Y497" s="227"/>
      <c r="AG497" t="s">
        <v>229</v>
      </c>
    </row>
    <row r="498" spans="1:60" outlineLevel="1" x14ac:dyDescent="0.2">
      <c r="A498" s="246">
        <v>131</v>
      </c>
      <c r="B498" s="247" t="s">
        <v>802</v>
      </c>
      <c r="C498" s="260" t="s">
        <v>803</v>
      </c>
      <c r="D498" s="248" t="s">
        <v>801</v>
      </c>
      <c r="E498" s="249">
        <v>1</v>
      </c>
      <c r="F498" s="250"/>
      <c r="G498" s="251">
        <f>ROUND(E498*F498,2)</f>
        <v>0</v>
      </c>
      <c r="H498" s="250"/>
      <c r="I498" s="251">
        <f>ROUND(E498*H498,2)</f>
        <v>0</v>
      </c>
      <c r="J498" s="250"/>
      <c r="K498" s="251">
        <f>ROUND(E498*J498,2)</f>
        <v>0</v>
      </c>
      <c r="L498" s="251">
        <v>21</v>
      </c>
      <c r="M498" s="251">
        <f>G498*(1+L498/100)</f>
        <v>0</v>
      </c>
      <c r="N498" s="249">
        <v>0</v>
      </c>
      <c r="O498" s="249">
        <f>ROUND(E498*N498,2)</f>
        <v>0</v>
      </c>
      <c r="P498" s="249">
        <v>0</v>
      </c>
      <c r="Q498" s="249">
        <f>ROUND(E498*P498,2)</f>
        <v>0</v>
      </c>
      <c r="R498" s="251"/>
      <c r="S498" s="251" t="s">
        <v>282</v>
      </c>
      <c r="T498" s="252" t="s">
        <v>283</v>
      </c>
      <c r="U498" s="220">
        <v>0</v>
      </c>
      <c r="V498" s="220">
        <f>ROUND(E498*U498,2)</f>
        <v>0</v>
      </c>
      <c r="W498" s="220"/>
      <c r="X498" s="220" t="s">
        <v>235</v>
      </c>
      <c r="Y498" s="220" t="s">
        <v>236</v>
      </c>
      <c r="Z498" s="210"/>
      <c r="AA498" s="210"/>
      <c r="AB498" s="210"/>
      <c r="AC498" s="210"/>
      <c r="AD498" s="210"/>
      <c r="AE498" s="210"/>
      <c r="AF498" s="210"/>
      <c r="AG498" s="210" t="s">
        <v>284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x14ac:dyDescent="0.2">
      <c r="A499" s="228" t="s">
        <v>228</v>
      </c>
      <c r="B499" s="229" t="s">
        <v>180</v>
      </c>
      <c r="C499" s="253" t="s">
        <v>181</v>
      </c>
      <c r="D499" s="230"/>
      <c r="E499" s="231"/>
      <c r="F499" s="232"/>
      <c r="G499" s="232">
        <f>SUMIF(AG500:AG510,"&lt;&gt;NOR",G500:G510)</f>
        <v>0</v>
      </c>
      <c r="H499" s="232"/>
      <c r="I499" s="232">
        <f>SUM(I500:I510)</f>
        <v>0</v>
      </c>
      <c r="J499" s="232"/>
      <c r="K499" s="232">
        <f>SUM(K500:K510)</f>
        <v>0</v>
      </c>
      <c r="L499" s="232"/>
      <c r="M499" s="232">
        <f>SUM(M500:M510)</f>
        <v>0</v>
      </c>
      <c r="N499" s="231"/>
      <c r="O499" s="231">
        <f>SUM(O500:O510)</f>
        <v>0.38</v>
      </c>
      <c r="P499" s="231"/>
      <c r="Q499" s="231">
        <f>SUM(Q500:Q510)</f>
        <v>0</v>
      </c>
      <c r="R499" s="232"/>
      <c r="S499" s="232"/>
      <c r="T499" s="233"/>
      <c r="U499" s="227"/>
      <c r="V499" s="227">
        <f>SUM(V500:V510)</f>
        <v>10.87</v>
      </c>
      <c r="W499" s="227"/>
      <c r="X499" s="227"/>
      <c r="Y499" s="227"/>
      <c r="AG499" t="s">
        <v>229</v>
      </c>
    </row>
    <row r="500" spans="1:60" outlineLevel="1" x14ac:dyDescent="0.2">
      <c r="A500" s="235">
        <v>132</v>
      </c>
      <c r="B500" s="236" t="s">
        <v>804</v>
      </c>
      <c r="C500" s="254" t="s">
        <v>805</v>
      </c>
      <c r="D500" s="237" t="s">
        <v>303</v>
      </c>
      <c r="E500" s="238">
        <v>30.45</v>
      </c>
      <c r="F500" s="239"/>
      <c r="G500" s="240">
        <f>ROUND(E500*F500,2)</f>
        <v>0</v>
      </c>
      <c r="H500" s="239"/>
      <c r="I500" s="240">
        <f>ROUND(E500*H500,2)</f>
        <v>0</v>
      </c>
      <c r="J500" s="239"/>
      <c r="K500" s="240">
        <f>ROUND(E500*J500,2)</f>
        <v>0</v>
      </c>
      <c r="L500" s="240">
        <v>21</v>
      </c>
      <c r="M500" s="240">
        <f>G500*(1+L500/100)</f>
        <v>0</v>
      </c>
      <c r="N500" s="238">
        <v>0</v>
      </c>
      <c r="O500" s="238">
        <f>ROUND(E500*N500,2)</f>
        <v>0</v>
      </c>
      <c r="P500" s="238">
        <v>0</v>
      </c>
      <c r="Q500" s="238">
        <f>ROUND(E500*P500,2)</f>
        <v>0</v>
      </c>
      <c r="R500" s="240" t="s">
        <v>806</v>
      </c>
      <c r="S500" s="240" t="s">
        <v>234</v>
      </c>
      <c r="T500" s="241" t="s">
        <v>234</v>
      </c>
      <c r="U500" s="220">
        <v>0.33500000000000002</v>
      </c>
      <c r="V500" s="220">
        <f>ROUND(E500*U500,2)</f>
        <v>10.199999999999999</v>
      </c>
      <c r="W500" s="220"/>
      <c r="X500" s="220" t="s">
        <v>235</v>
      </c>
      <c r="Y500" s="220" t="s">
        <v>236</v>
      </c>
      <c r="Z500" s="210"/>
      <c r="AA500" s="210"/>
      <c r="AB500" s="210"/>
      <c r="AC500" s="210"/>
      <c r="AD500" s="210"/>
      <c r="AE500" s="210"/>
      <c r="AF500" s="210"/>
      <c r="AG500" s="210" t="s">
        <v>237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2" x14ac:dyDescent="0.2">
      <c r="A501" s="217"/>
      <c r="B501" s="218"/>
      <c r="C501" s="256" t="s">
        <v>807</v>
      </c>
      <c r="D501" s="221"/>
      <c r="E501" s="222">
        <v>30.45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241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">
      <c r="A502" s="235">
        <v>133</v>
      </c>
      <c r="B502" s="236" t="s">
        <v>808</v>
      </c>
      <c r="C502" s="254" t="s">
        <v>809</v>
      </c>
      <c r="D502" s="237" t="s">
        <v>303</v>
      </c>
      <c r="E502" s="238">
        <v>36.54</v>
      </c>
      <c r="F502" s="239"/>
      <c r="G502" s="240">
        <f>ROUND(E502*F502,2)</f>
        <v>0</v>
      </c>
      <c r="H502" s="239"/>
      <c r="I502" s="240">
        <f>ROUND(E502*H502,2)</f>
        <v>0</v>
      </c>
      <c r="J502" s="239"/>
      <c r="K502" s="240">
        <f>ROUND(E502*J502,2)</f>
        <v>0</v>
      </c>
      <c r="L502" s="240">
        <v>21</v>
      </c>
      <c r="M502" s="240">
        <f>G502*(1+L502/100)</f>
        <v>0</v>
      </c>
      <c r="N502" s="238">
        <v>1.0200000000000001E-2</v>
      </c>
      <c r="O502" s="238">
        <f>ROUND(E502*N502,2)</f>
        <v>0.37</v>
      </c>
      <c r="P502" s="238">
        <v>0</v>
      </c>
      <c r="Q502" s="238">
        <f>ROUND(E502*P502,2)</f>
        <v>0</v>
      </c>
      <c r="R502" s="240" t="s">
        <v>396</v>
      </c>
      <c r="S502" s="240" t="s">
        <v>234</v>
      </c>
      <c r="T502" s="241" t="s">
        <v>234</v>
      </c>
      <c r="U502" s="220">
        <v>0</v>
      </c>
      <c r="V502" s="220">
        <f>ROUND(E502*U502,2)</f>
        <v>0</v>
      </c>
      <c r="W502" s="220"/>
      <c r="X502" s="220" t="s">
        <v>317</v>
      </c>
      <c r="Y502" s="220" t="s">
        <v>236</v>
      </c>
      <c r="Z502" s="210"/>
      <c r="AA502" s="210"/>
      <c r="AB502" s="210"/>
      <c r="AC502" s="210"/>
      <c r="AD502" s="210"/>
      <c r="AE502" s="210"/>
      <c r="AF502" s="210"/>
      <c r="AG502" s="210" t="s">
        <v>318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2" x14ac:dyDescent="0.2">
      <c r="A503" s="217"/>
      <c r="B503" s="218"/>
      <c r="C503" s="256" t="s">
        <v>810</v>
      </c>
      <c r="D503" s="221"/>
      <c r="E503" s="222">
        <v>30.45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241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61" t="s">
        <v>811</v>
      </c>
      <c r="D504" s="225"/>
      <c r="E504" s="226">
        <v>6.09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241</v>
      </c>
      <c r="AH504" s="210">
        <v>4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46">
        <v>134</v>
      </c>
      <c r="B505" s="247" t="s">
        <v>812</v>
      </c>
      <c r="C505" s="260" t="s">
        <v>813</v>
      </c>
      <c r="D505" s="248" t="s">
        <v>303</v>
      </c>
      <c r="E505" s="249">
        <v>36.54</v>
      </c>
      <c r="F505" s="250"/>
      <c r="G505" s="251">
        <f>ROUND(E505*F505,2)</f>
        <v>0</v>
      </c>
      <c r="H505" s="250"/>
      <c r="I505" s="251">
        <f>ROUND(E505*H505,2)</f>
        <v>0</v>
      </c>
      <c r="J505" s="250"/>
      <c r="K505" s="251">
        <f>ROUND(E505*J505,2)</f>
        <v>0</v>
      </c>
      <c r="L505" s="251">
        <v>21</v>
      </c>
      <c r="M505" s="251">
        <f>G505*(1+L505/100)</f>
        <v>0</v>
      </c>
      <c r="N505" s="249">
        <v>2.4000000000000001E-4</v>
      </c>
      <c r="O505" s="249">
        <f>ROUND(E505*N505,2)</f>
        <v>0.01</v>
      </c>
      <c r="P505" s="249">
        <v>0</v>
      </c>
      <c r="Q505" s="249">
        <f>ROUND(E505*P505,2)</f>
        <v>0</v>
      </c>
      <c r="R505" s="251" t="s">
        <v>806</v>
      </c>
      <c r="S505" s="251" t="s">
        <v>234</v>
      </c>
      <c r="T505" s="252" t="s">
        <v>234</v>
      </c>
      <c r="U505" s="220">
        <v>0</v>
      </c>
      <c r="V505" s="220">
        <f>ROUND(E505*U505,2)</f>
        <v>0</v>
      </c>
      <c r="W505" s="220"/>
      <c r="X505" s="220" t="s">
        <v>235</v>
      </c>
      <c r="Y505" s="220" t="s">
        <v>236</v>
      </c>
      <c r="Z505" s="210"/>
      <c r="AA505" s="210"/>
      <c r="AB505" s="210"/>
      <c r="AC505" s="210"/>
      <c r="AD505" s="210"/>
      <c r="AE505" s="210"/>
      <c r="AF505" s="210"/>
      <c r="AG505" s="210" t="s">
        <v>237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">
      <c r="A506" s="235">
        <v>135</v>
      </c>
      <c r="B506" s="236" t="s">
        <v>814</v>
      </c>
      <c r="C506" s="254" t="s">
        <v>815</v>
      </c>
      <c r="D506" s="237" t="s">
        <v>281</v>
      </c>
      <c r="E506" s="238">
        <v>0.38147999999999999</v>
      </c>
      <c r="F506" s="239"/>
      <c r="G506" s="240">
        <f>ROUND(E506*F506,2)</f>
        <v>0</v>
      </c>
      <c r="H506" s="239"/>
      <c r="I506" s="240">
        <f>ROUND(E506*H506,2)</f>
        <v>0</v>
      </c>
      <c r="J506" s="239"/>
      <c r="K506" s="240">
        <f>ROUND(E506*J506,2)</f>
        <v>0</v>
      </c>
      <c r="L506" s="240">
        <v>21</v>
      </c>
      <c r="M506" s="240">
        <f>G506*(1+L506/100)</f>
        <v>0</v>
      </c>
      <c r="N506" s="238">
        <v>0</v>
      </c>
      <c r="O506" s="238">
        <f>ROUND(E506*N506,2)</f>
        <v>0</v>
      </c>
      <c r="P506" s="238">
        <v>0</v>
      </c>
      <c r="Q506" s="238">
        <f>ROUND(E506*P506,2)</f>
        <v>0</v>
      </c>
      <c r="R506" s="240" t="s">
        <v>806</v>
      </c>
      <c r="S506" s="240" t="s">
        <v>234</v>
      </c>
      <c r="T506" s="241" t="s">
        <v>234</v>
      </c>
      <c r="U506" s="220">
        <v>1.7509999999999999</v>
      </c>
      <c r="V506" s="220">
        <f>ROUND(E506*U506,2)</f>
        <v>0.67</v>
      </c>
      <c r="W506" s="220"/>
      <c r="X506" s="220" t="s">
        <v>674</v>
      </c>
      <c r="Y506" s="220" t="s">
        <v>236</v>
      </c>
      <c r="Z506" s="210"/>
      <c r="AA506" s="210"/>
      <c r="AB506" s="210"/>
      <c r="AC506" s="210"/>
      <c r="AD506" s="210"/>
      <c r="AE506" s="210"/>
      <c r="AF506" s="210"/>
      <c r="AG506" s="210" t="s">
        <v>675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">
      <c r="A507" s="217"/>
      <c r="B507" s="218"/>
      <c r="C507" s="255" t="s">
        <v>749</v>
      </c>
      <c r="D507" s="243"/>
      <c r="E507" s="243"/>
      <c r="F507" s="243"/>
      <c r="G507" s="243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239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">
      <c r="A508" s="217"/>
      <c r="B508" s="218"/>
      <c r="C508" s="256" t="s">
        <v>676</v>
      </c>
      <c r="D508" s="221"/>
      <c r="E508" s="222"/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241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3" x14ac:dyDescent="0.2">
      <c r="A509" s="217"/>
      <c r="B509" s="218"/>
      <c r="C509" s="256" t="s">
        <v>816</v>
      </c>
      <c r="D509" s="221"/>
      <c r="E509" s="222"/>
      <c r="F509" s="220"/>
      <c r="G509" s="220"/>
      <c r="H509" s="220"/>
      <c r="I509" s="220"/>
      <c r="J509" s="220"/>
      <c r="K509" s="220"/>
      <c r="L509" s="220"/>
      <c r="M509" s="220"/>
      <c r="N509" s="219"/>
      <c r="O509" s="219"/>
      <c r="P509" s="219"/>
      <c r="Q509" s="219"/>
      <c r="R509" s="220"/>
      <c r="S509" s="220"/>
      <c r="T509" s="220"/>
      <c r="U509" s="220"/>
      <c r="V509" s="220"/>
      <c r="W509" s="220"/>
      <c r="X509" s="220"/>
      <c r="Y509" s="220"/>
      <c r="Z509" s="210"/>
      <c r="AA509" s="210"/>
      <c r="AB509" s="210"/>
      <c r="AC509" s="210"/>
      <c r="AD509" s="210"/>
      <c r="AE509" s="210"/>
      <c r="AF509" s="210"/>
      <c r="AG509" s="210" t="s">
        <v>241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3" x14ac:dyDescent="0.2">
      <c r="A510" s="217"/>
      <c r="B510" s="218"/>
      <c r="C510" s="256" t="s">
        <v>817</v>
      </c>
      <c r="D510" s="221"/>
      <c r="E510" s="222">
        <v>0.38147999999999999</v>
      </c>
      <c r="F510" s="220"/>
      <c r="G510" s="220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241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x14ac:dyDescent="0.2">
      <c r="A511" s="228" t="s">
        <v>228</v>
      </c>
      <c r="B511" s="229" t="s">
        <v>182</v>
      </c>
      <c r="C511" s="253" t="s">
        <v>183</v>
      </c>
      <c r="D511" s="230"/>
      <c r="E511" s="231"/>
      <c r="F511" s="232"/>
      <c r="G511" s="232">
        <f>SUMIF(AG512:AG551,"&lt;&gt;NOR",G512:G551)</f>
        <v>0</v>
      </c>
      <c r="H511" s="232"/>
      <c r="I511" s="232">
        <f>SUM(I512:I551)</f>
        <v>0</v>
      </c>
      <c r="J511" s="232"/>
      <c r="K511" s="232">
        <f>SUM(K512:K551)</f>
        <v>0</v>
      </c>
      <c r="L511" s="232"/>
      <c r="M511" s="232">
        <f>SUM(M512:M551)</f>
        <v>0</v>
      </c>
      <c r="N511" s="231"/>
      <c r="O511" s="231">
        <f>SUM(O512:O551)</f>
        <v>0.4</v>
      </c>
      <c r="P511" s="231"/>
      <c r="Q511" s="231">
        <f>SUM(Q512:Q551)</f>
        <v>0</v>
      </c>
      <c r="R511" s="232"/>
      <c r="S511" s="232"/>
      <c r="T511" s="233"/>
      <c r="U511" s="227"/>
      <c r="V511" s="227">
        <f>SUM(V512:V551)</f>
        <v>88.649999999999991</v>
      </c>
      <c r="W511" s="227"/>
      <c r="X511" s="227"/>
      <c r="Y511" s="227"/>
      <c r="AG511" t="s">
        <v>229</v>
      </c>
    </row>
    <row r="512" spans="1:60" ht="22.5" outlineLevel="1" x14ac:dyDescent="0.2">
      <c r="A512" s="235">
        <v>136</v>
      </c>
      <c r="B512" s="236" t="s">
        <v>818</v>
      </c>
      <c r="C512" s="254" t="s">
        <v>819</v>
      </c>
      <c r="D512" s="237" t="s">
        <v>298</v>
      </c>
      <c r="E512" s="238">
        <v>54.4</v>
      </c>
      <c r="F512" s="239"/>
      <c r="G512" s="240">
        <f>ROUND(E512*F512,2)</f>
        <v>0</v>
      </c>
      <c r="H512" s="239"/>
      <c r="I512" s="240">
        <f>ROUND(E512*H512,2)</f>
        <v>0</v>
      </c>
      <c r="J512" s="239"/>
      <c r="K512" s="240">
        <f>ROUND(E512*J512,2)</f>
        <v>0</v>
      </c>
      <c r="L512" s="240">
        <v>21</v>
      </c>
      <c r="M512" s="240">
        <f>G512*(1+L512/100)</f>
        <v>0</v>
      </c>
      <c r="N512" s="238">
        <v>8.4999999999999995E-4</v>
      </c>
      <c r="O512" s="238">
        <f>ROUND(E512*N512,2)</f>
        <v>0.05</v>
      </c>
      <c r="P512" s="238">
        <v>0</v>
      </c>
      <c r="Q512" s="238">
        <f>ROUND(E512*P512,2)</f>
        <v>0</v>
      </c>
      <c r="R512" s="240" t="s">
        <v>820</v>
      </c>
      <c r="S512" s="240" t="s">
        <v>234</v>
      </c>
      <c r="T512" s="241" t="s">
        <v>234</v>
      </c>
      <c r="U512" s="220">
        <v>0.12</v>
      </c>
      <c r="V512" s="220">
        <f>ROUND(E512*U512,2)</f>
        <v>6.53</v>
      </c>
      <c r="W512" s="220"/>
      <c r="X512" s="220" t="s">
        <v>235</v>
      </c>
      <c r="Y512" s="220" t="s">
        <v>236</v>
      </c>
      <c r="Z512" s="210"/>
      <c r="AA512" s="210"/>
      <c r="AB512" s="210"/>
      <c r="AC512" s="210"/>
      <c r="AD512" s="210"/>
      <c r="AE512" s="210"/>
      <c r="AF512" s="210"/>
      <c r="AG512" s="210" t="s">
        <v>237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17"/>
      <c r="B513" s="218"/>
      <c r="C513" s="258" t="s">
        <v>821</v>
      </c>
      <c r="D513" s="244"/>
      <c r="E513" s="244"/>
      <c r="F513" s="244"/>
      <c r="G513" s="244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286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3" x14ac:dyDescent="0.2">
      <c r="A514" s="217"/>
      <c r="B514" s="218"/>
      <c r="C514" s="259" t="s">
        <v>822</v>
      </c>
      <c r="D514" s="245"/>
      <c r="E514" s="245"/>
      <c r="F514" s="245"/>
      <c r="G514" s="245"/>
      <c r="H514" s="220"/>
      <c r="I514" s="220"/>
      <c r="J514" s="220"/>
      <c r="K514" s="220"/>
      <c r="L514" s="220"/>
      <c r="M514" s="220"/>
      <c r="N514" s="219"/>
      <c r="O514" s="219"/>
      <c r="P514" s="219"/>
      <c r="Q514" s="219"/>
      <c r="R514" s="220"/>
      <c r="S514" s="220"/>
      <c r="T514" s="220"/>
      <c r="U514" s="220"/>
      <c r="V514" s="220"/>
      <c r="W514" s="220"/>
      <c r="X514" s="220"/>
      <c r="Y514" s="220"/>
      <c r="Z514" s="210"/>
      <c r="AA514" s="210"/>
      <c r="AB514" s="210"/>
      <c r="AC514" s="210"/>
      <c r="AD514" s="210"/>
      <c r="AE514" s="210"/>
      <c r="AF514" s="210"/>
      <c r="AG514" s="210" t="s">
        <v>286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3" x14ac:dyDescent="0.2">
      <c r="A515" s="217"/>
      <c r="B515" s="218"/>
      <c r="C515" s="259" t="s">
        <v>823</v>
      </c>
      <c r="D515" s="245"/>
      <c r="E515" s="245"/>
      <c r="F515" s="245"/>
      <c r="G515" s="245"/>
      <c r="H515" s="220"/>
      <c r="I515" s="220"/>
      <c r="J515" s="220"/>
      <c r="K515" s="220"/>
      <c r="L515" s="220"/>
      <c r="M515" s="220"/>
      <c r="N515" s="219"/>
      <c r="O515" s="219"/>
      <c r="P515" s="219"/>
      <c r="Q515" s="219"/>
      <c r="R515" s="220"/>
      <c r="S515" s="220"/>
      <c r="T515" s="220"/>
      <c r="U515" s="220"/>
      <c r="V515" s="220"/>
      <c r="W515" s="220"/>
      <c r="X515" s="220"/>
      <c r="Y515" s="220"/>
      <c r="Z515" s="210"/>
      <c r="AA515" s="210"/>
      <c r="AB515" s="210"/>
      <c r="AC515" s="210"/>
      <c r="AD515" s="210"/>
      <c r="AE515" s="210"/>
      <c r="AF515" s="210"/>
      <c r="AG515" s="210" t="s">
        <v>286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2" x14ac:dyDescent="0.2">
      <c r="A516" s="217"/>
      <c r="B516" s="218"/>
      <c r="C516" s="256" t="s">
        <v>824</v>
      </c>
      <c r="D516" s="221"/>
      <c r="E516" s="222">
        <v>54.4</v>
      </c>
      <c r="F516" s="220"/>
      <c r="G516" s="220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10"/>
      <c r="AA516" s="210"/>
      <c r="AB516" s="210"/>
      <c r="AC516" s="210"/>
      <c r="AD516" s="210"/>
      <c r="AE516" s="210"/>
      <c r="AF516" s="210"/>
      <c r="AG516" s="210" t="s">
        <v>241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2.5" outlineLevel="1" x14ac:dyDescent="0.2">
      <c r="A517" s="235">
        <v>137</v>
      </c>
      <c r="B517" s="236" t="s">
        <v>825</v>
      </c>
      <c r="C517" s="254" t="s">
        <v>826</v>
      </c>
      <c r="D517" s="237" t="s">
        <v>313</v>
      </c>
      <c r="E517" s="238">
        <v>1</v>
      </c>
      <c r="F517" s="239"/>
      <c r="G517" s="240">
        <f>ROUND(E517*F517,2)</f>
        <v>0</v>
      </c>
      <c r="H517" s="239"/>
      <c r="I517" s="240">
        <f>ROUND(E517*H517,2)</f>
        <v>0</v>
      </c>
      <c r="J517" s="239"/>
      <c r="K517" s="240">
        <f>ROUND(E517*J517,2)</f>
        <v>0</v>
      </c>
      <c r="L517" s="240">
        <v>21</v>
      </c>
      <c r="M517" s="240">
        <f>G517*(1+L517/100)</f>
        <v>0</v>
      </c>
      <c r="N517" s="238">
        <v>0</v>
      </c>
      <c r="O517" s="238">
        <f>ROUND(E517*N517,2)</f>
        <v>0</v>
      </c>
      <c r="P517" s="238">
        <v>0</v>
      </c>
      <c r="Q517" s="238">
        <f>ROUND(E517*P517,2)</f>
        <v>0</v>
      </c>
      <c r="R517" s="240" t="s">
        <v>820</v>
      </c>
      <c r="S517" s="240" t="s">
        <v>234</v>
      </c>
      <c r="T517" s="241" t="s">
        <v>234</v>
      </c>
      <c r="U517" s="220">
        <v>1.1499999999999999</v>
      </c>
      <c r="V517" s="220">
        <f>ROUND(E517*U517,2)</f>
        <v>1.1499999999999999</v>
      </c>
      <c r="W517" s="220"/>
      <c r="X517" s="220" t="s">
        <v>235</v>
      </c>
      <c r="Y517" s="220" t="s">
        <v>236</v>
      </c>
      <c r="Z517" s="210"/>
      <c r="AA517" s="210"/>
      <c r="AB517" s="210"/>
      <c r="AC517" s="210"/>
      <c r="AD517" s="210"/>
      <c r="AE517" s="210"/>
      <c r="AF517" s="210"/>
      <c r="AG517" s="210" t="s">
        <v>284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2" x14ac:dyDescent="0.2">
      <c r="A518" s="217"/>
      <c r="B518" s="218"/>
      <c r="C518" s="258" t="s">
        <v>827</v>
      </c>
      <c r="D518" s="244"/>
      <c r="E518" s="244"/>
      <c r="F518" s="244"/>
      <c r="G518" s="244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286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59" t="s">
        <v>828</v>
      </c>
      <c r="D519" s="245"/>
      <c r="E519" s="245"/>
      <c r="F519" s="245"/>
      <c r="G519" s="245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286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59" t="s">
        <v>823</v>
      </c>
      <c r="D520" s="245"/>
      <c r="E520" s="245"/>
      <c r="F520" s="245"/>
      <c r="G520" s="245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286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2" x14ac:dyDescent="0.2">
      <c r="A521" s="217"/>
      <c r="B521" s="218"/>
      <c r="C521" s="256" t="s">
        <v>746</v>
      </c>
      <c r="D521" s="221"/>
      <c r="E521" s="222">
        <v>1</v>
      </c>
      <c r="F521" s="220"/>
      <c r="G521" s="220"/>
      <c r="H521" s="220"/>
      <c r="I521" s="220"/>
      <c r="J521" s="220"/>
      <c r="K521" s="220"/>
      <c r="L521" s="220"/>
      <c r="M521" s="220"/>
      <c r="N521" s="219"/>
      <c r="O521" s="219"/>
      <c r="P521" s="219"/>
      <c r="Q521" s="219"/>
      <c r="R521" s="220"/>
      <c r="S521" s="220"/>
      <c r="T521" s="220"/>
      <c r="U521" s="220"/>
      <c r="V521" s="220"/>
      <c r="W521" s="220"/>
      <c r="X521" s="220"/>
      <c r="Y521" s="220"/>
      <c r="Z521" s="210"/>
      <c r="AA521" s="210"/>
      <c r="AB521" s="210"/>
      <c r="AC521" s="210"/>
      <c r="AD521" s="210"/>
      <c r="AE521" s="210"/>
      <c r="AF521" s="210"/>
      <c r="AG521" s="210" t="s">
        <v>241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ht="33.75" outlineLevel="1" x14ac:dyDescent="0.2">
      <c r="A522" s="235">
        <v>138</v>
      </c>
      <c r="B522" s="236" t="s">
        <v>829</v>
      </c>
      <c r="C522" s="254" t="s">
        <v>830</v>
      </c>
      <c r="D522" s="237" t="s">
        <v>313</v>
      </c>
      <c r="E522" s="238">
        <v>4</v>
      </c>
      <c r="F522" s="239"/>
      <c r="G522" s="240">
        <f>ROUND(E522*F522,2)</f>
        <v>0</v>
      </c>
      <c r="H522" s="239"/>
      <c r="I522" s="240">
        <f>ROUND(E522*H522,2)</f>
        <v>0</v>
      </c>
      <c r="J522" s="239"/>
      <c r="K522" s="240">
        <f>ROUND(E522*J522,2)</f>
        <v>0</v>
      </c>
      <c r="L522" s="240">
        <v>21</v>
      </c>
      <c r="M522" s="240">
        <f>G522*(1+L522/100)</f>
        <v>0</v>
      </c>
      <c r="N522" s="238">
        <v>4.0000000000000002E-4</v>
      </c>
      <c r="O522" s="238">
        <f>ROUND(E522*N522,2)</f>
        <v>0</v>
      </c>
      <c r="P522" s="238">
        <v>0</v>
      </c>
      <c r="Q522" s="238">
        <f>ROUND(E522*P522,2)</f>
        <v>0</v>
      </c>
      <c r="R522" s="240" t="s">
        <v>820</v>
      </c>
      <c r="S522" s="240" t="s">
        <v>234</v>
      </c>
      <c r="T522" s="241" t="s">
        <v>234</v>
      </c>
      <c r="U522" s="220">
        <v>0.45</v>
      </c>
      <c r="V522" s="220">
        <f>ROUND(E522*U522,2)</f>
        <v>1.8</v>
      </c>
      <c r="W522" s="220"/>
      <c r="X522" s="220" t="s">
        <v>235</v>
      </c>
      <c r="Y522" s="220" t="s">
        <v>236</v>
      </c>
      <c r="Z522" s="210"/>
      <c r="AA522" s="210"/>
      <c r="AB522" s="210"/>
      <c r="AC522" s="210"/>
      <c r="AD522" s="210"/>
      <c r="AE522" s="210"/>
      <c r="AF522" s="210"/>
      <c r="AG522" s="210" t="s">
        <v>237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7"/>
      <c r="B523" s="218"/>
      <c r="C523" s="258" t="s">
        <v>822</v>
      </c>
      <c r="D523" s="244"/>
      <c r="E523" s="244"/>
      <c r="F523" s="244"/>
      <c r="G523" s="244"/>
      <c r="H523" s="220"/>
      <c r="I523" s="220"/>
      <c r="J523" s="220"/>
      <c r="K523" s="220"/>
      <c r="L523" s="220"/>
      <c r="M523" s="220"/>
      <c r="N523" s="219"/>
      <c r="O523" s="219"/>
      <c r="P523" s="219"/>
      <c r="Q523" s="219"/>
      <c r="R523" s="220"/>
      <c r="S523" s="220"/>
      <c r="T523" s="220"/>
      <c r="U523" s="220"/>
      <c r="V523" s="220"/>
      <c r="W523" s="220"/>
      <c r="X523" s="220"/>
      <c r="Y523" s="220"/>
      <c r="Z523" s="210"/>
      <c r="AA523" s="210"/>
      <c r="AB523" s="210"/>
      <c r="AC523" s="210"/>
      <c r="AD523" s="210"/>
      <c r="AE523" s="210"/>
      <c r="AF523" s="210"/>
      <c r="AG523" s="210" t="s">
        <v>286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3" x14ac:dyDescent="0.2">
      <c r="A524" s="217"/>
      <c r="B524" s="218"/>
      <c r="C524" s="259" t="s">
        <v>823</v>
      </c>
      <c r="D524" s="245"/>
      <c r="E524" s="245"/>
      <c r="F524" s="245"/>
      <c r="G524" s="245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286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">
      <c r="A525" s="217"/>
      <c r="B525" s="218"/>
      <c r="C525" s="256" t="s">
        <v>831</v>
      </c>
      <c r="D525" s="221"/>
      <c r="E525" s="222">
        <v>4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241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22.5" outlineLevel="1" x14ac:dyDescent="0.2">
      <c r="A526" s="235">
        <v>139</v>
      </c>
      <c r="B526" s="236" t="s">
        <v>832</v>
      </c>
      <c r="C526" s="254" t="s">
        <v>833</v>
      </c>
      <c r="D526" s="237" t="s">
        <v>298</v>
      </c>
      <c r="E526" s="238">
        <v>55</v>
      </c>
      <c r="F526" s="239"/>
      <c r="G526" s="240">
        <f>ROUND(E526*F526,2)</f>
        <v>0</v>
      </c>
      <c r="H526" s="239"/>
      <c r="I526" s="240">
        <f>ROUND(E526*H526,2)</f>
        <v>0</v>
      </c>
      <c r="J526" s="239"/>
      <c r="K526" s="240">
        <f>ROUND(E526*J526,2)</f>
        <v>0</v>
      </c>
      <c r="L526" s="240">
        <v>21</v>
      </c>
      <c r="M526" s="240">
        <f>G526*(1+L526/100)</f>
        <v>0</v>
      </c>
      <c r="N526" s="238">
        <v>2.2499999999999998E-3</v>
      </c>
      <c r="O526" s="238">
        <f>ROUND(E526*N526,2)</f>
        <v>0.12</v>
      </c>
      <c r="P526" s="238">
        <v>0</v>
      </c>
      <c r="Q526" s="238">
        <f>ROUND(E526*P526,2)</f>
        <v>0</v>
      </c>
      <c r="R526" s="240" t="s">
        <v>820</v>
      </c>
      <c r="S526" s="240" t="s">
        <v>234</v>
      </c>
      <c r="T526" s="241" t="s">
        <v>234</v>
      </c>
      <c r="U526" s="220">
        <v>0.36</v>
      </c>
      <c r="V526" s="220">
        <f>ROUND(E526*U526,2)</f>
        <v>19.8</v>
      </c>
      <c r="W526" s="220"/>
      <c r="X526" s="220" t="s">
        <v>235</v>
      </c>
      <c r="Y526" s="220" t="s">
        <v>236</v>
      </c>
      <c r="Z526" s="210"/>
      <c r="AA526" s="210"/>
      <c r="AB526" s="210"/>
      <c r="AC526" s="210"/>
      <c r="AD526" s="210"/>
      <c r="AE526" s="210"/>
      <c r="AF526" s="210"/>
      <c r="AG526" s="210" t="s">
        <v>237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2" x14ac:dyDescent="0.2">
      <c r="A527" s="217"/>
      <c r="B527" s="218"/>
      <c r="C527" s="255" t="s">
        <v>834</v>
      </c>
      <c r="D527" s="243"/>
      <c r="E527" s="243"/>
      <c r="F527" s="243"/>
      <c r="G527" s="243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239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2" x14ac:dyDescent="0.2">
      <c r="A528" s="217"/>
      <c r="B528" s="218"/>
      <c r="C528" s="259" t="s">
        <v>835</v>
      </c>
      <c r="D528" s="245"/>
      <c r="E528" s="245"/>
      <c r="F528" s="245"/>
      <c r="G528" s="245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286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3" x14ac:dyDescent="0.2">
      <c r="A529" s="217"/>
      <c r="B529" s="218"/>
      <c r="C529" s="259" t="s">
        <v>822</v>
      </c>
      <c r="D529" s="245"/>
      <c r="E529" s="245"/>
      <c r="F529" s="245"/>
      <c r="G529" s="245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286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59" t="s">
        <v>823</v>
      </c>
      <c r="D530" s="245"/>
      <c r="E530" s="245"/>
      <c r="F530" s="245"/>
      <c r="G530" s="245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286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2" x14ac:dyDescent="0.2">
      <c r="A531" s="217"/>
      <c r="B531" s="218"/>
      <c r="C531" s="256" t="s">
        <v>836</v>
      </c>
      <c r="D531" s="221"/>
      <c r="E531" s="222">
        <v>55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241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35">
        <v>140</v>
      </c>
      <c r="B532" s="236" t="s">
        <v>837</v>
      </c>
      <c r="C532" s="254" t="s">
        <v>838</v>
      </c>
      <c r="D532" s="237" t="s">
        <v>298</v>
      </c>
      <c r="E532" s="238">
        <v>25</v>
      </c>
      <c r="F532" s="239"/>
      <c r="G532" s="240">
        <f>ROUND(E532*F532,2)</f>
        <v>0</v>
      </c>
      <c r="H532" s="239"/>
      <c r="I532" s="240">
        <f>ROUND(E532*H532,2)</f>
        <v>0</v>
      </c>
      <c r="J532" s="239"/>
      <c r="K532" s="240">
        <f>ROUND(E532*J532,2)</f>
        <v>0</v>
      </c>
      <c r="L532" s="240">
        <v>21</v>
      </c>
      <c r="M532" s="240">
        <f>G532*(1+L532/100)</f>
        <v>0</v>
      </c>
      <c r="N532" s="238">
        <v>3.4499999999999999E-3</v>
      </c>
      <c r="O532" s="238">
        <f>ROUND(E532*N532,2)</f>
        <v>0.09</v>
      </c>
      <c r="P532" s="238">
        <v>0</v>
      </c>
      <c r="Q532" s="238">
        <f>ROUND(E532*P532,2)</f>
        <v>0</v>
      </c>
      <c r="R532" s="240" t="s">
        <v>820</v>
      </c>
      <c r="S532" s="240" t="s">
        <v>234</v>
      </c>
      <c r="T532" s="241" t="s">
        <v>234</v>
      </c>
      <c r="U532" s="220">
        <v>0.36</v>
      </c>
      <c r="V532" s="220">
        <f>ROUND(E532*U532,2)</f>
        <v>9</v>
      </c>
      <c r="W532" s="220"/>
      <c r="X532" s="220" t="s">
        <v>235</v>
      </c>
      <c r="Y532" s="220" t="s">
        <v>236</v>
      </c>
      <c r="Z532" s="210"/>
      <c r="AA532" s="210"/>
      <c r="AB532" s="210"/>
      <c r="AC532" s="210"/>
      <c r="AD532" s="210"/>
      <c r="AE532" s="210"/>
      <c r="AF532" s="210"/>
      <c r="AG532" s="210" t="s">
        <v>237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58" t="s">
        <v>839</v>
      </c>
      <c r="D533" s="244"/>
      <c r="E533" s="244"/>
      <c r="F533" s="244"/>
      <c r="G533" s="244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286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">
      <c r="A534" s="217"/>
      <c r="B534" s="218"/>
      <c r="C534" s="259" t="s">
        <v>822</v>
      </c>
      <c r="D534" s="245"/>
      <c r="E534" s="245"/>
      <c r="F534" s="245"/>
      <c r="G534" s="245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286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3" x14ac:dyDescent="0.2">
      <c r="A535" s="217"/>
      <c r="B535" s="218"/>
      <c r="C535" s="259" t="s">
        <v>823</v>
      </c>
      <c r="D535" s="245"/>
      <c r="E535" s="245"/>
      <c r="F535" s="245"/>
      <c r="G535" s="245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286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2" x14ac:dyDescent="0.2">
      <c r="A536" s="217"/>
      <c r="B536" s="218"/>
      <c r="C536" s="256" t="s">
        <v>840</v>
      </c>
      <c r="D536" s="221"/>
      <c r="E536" s="222">
        <v>25</v>
      </c>
      <c r="F536" s="220"/>
      <c r="G536" s="220"/>
      <c r="H536" s="220"/>
      <c r="I536" s="220"/>
      <c r="J536" s="220"/>
      <c r="K536" s="220"/>
      <c r="L536" s="220"/>
      <c r="M536" s="220"/>
      <c r="N536" s="219"/>
      <c r="O536" s="219"/>
      <c r="P536" s="219"/>
      <c r="Q536" s="219"/>
      <c r="R536" s="220"/>
      <c r="S536" s="220"/>
      <c r="T536" s="220"/>
      <c r="U536" s="220"/>
      <c r="V536" s="220"/>
      <c r="W536" s="220"/>
      <c r="X536" s="220"/>
      <c r="Y536" s="220"/>
      <c r="Z536" s="210"/>
      <c r="AA536" s="210"/>
      <c r="AB536" s="210"/>
      <c r="AC536" s="210"/>
      <c r="AD536" s="210"/>
      <c r="AE536" s="210"/>
      <c r="AF536" s="210"/>
      <c r="AG536" s="210" t="s">
        <v>241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">
      <c r="A537" s="235">
        <v>141</v>
      </c>
      <c r="B537" s="236" t="s">
        <v>841</v>
      </c>
      <c r="C537" s="254" t="s">
        <v>842</v>
      </c>
      <c r="D537" s="237" t="s">
        <v>303</v>
      </c>
      <c r="E537" s="238">
        <v>3</v>
      </c>
      <c r="F537" s="239"/>
      <c r="G537" s="240">
        <f>ROUND(E537*F537,2)</f>
        <v>0</v>
      </c>
      <c r="H537" s="239"/>
      <c r="I537" s="240">
        <f>ROUND(E537*H537,2)</f>
        <v>0</v>
      </c>
      <c r="J537" s="239"/>
      <c r="K537" s="240">
        <f>ROUND(E537*J537,2)</f>
        <v>0</v>
      </c>
      <c r="L537" s="240">
        <v>21</v>
      </c>
      <c r="M537" s="240">
        <f>G537*(1+L537/100)</f>
        <v>0</v>
      </c>
      <c r="N537" s="238">
        <v>4.4099999999999999E-3</v>
      </c>
      <c r="O537" s="238">
        <f>ROUND(E537*N537,2)</f>
        <v>0.01</v>
      </c>
      <c r="P537" s="238">
        <v>0</v>
      </c>
      <c r="Q537" s="238">
        <f>ROUND(E537*P537,2)</f>
        <v>0</v>
      </c>
      <c r="R537" s="240"/>
      <c r="S537" s="240" t="s">
        <v>282</v>
      </c>
      <c r="T537" s="241" t="s">
        <v>283</v>
      </c>
      <c r="U537" s="220">
        <v>1.1100000000000001</v>
      </c>
      <c r="V537" s="220">
        <f>ROUND(E537*U537,2)</f>
        <v>3.33</v>
      </c>
      <c r="W537" s="220"/>
      <c r="X537" s="220" t="s">
        <v>235</v>
      </c>
      <c r="Y537" s="220" t="s">
        <v>236</v>
      </c>
      <c r="Z537" s="210"/>
      <c r="AA537" s="210"/>
      <c r="AB537" s="210"/>
      <c r="AC537" s="210"/>
      <c r="AD537" s="210"/>
      <c r="AE537" s="210"/>
      <c r="AF537" s="210"/>
      <c r="AG537" s="210" t="s">
        <v>237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2" x14ac:dyDescent="0.2">
      <c r="A538" s="217"/>
      <c r="B538" s="218"/>
      <c r="C538" s="258" t="s">
        <v>828</v>
      </c>
      <c r="D538" s="244"/>
      <c r="E538" s="244"/>
      <c r="F538" s="244"/>
      <c r="G538" s="244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286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3" x14ac:dyDescent="0.2">
      <c r="A539" s="217"/>
      <c r="B539" s="218"/>
      <c r="C539" s="259" t="s">
        <v>823</v>
      </c>
      <c r="D539" s="245"/>
      <c r="E539" s="245"/>
      <c r="F539" s="245"/>
      <c r="G539" s="245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286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2" x14ac:dyDescent="0.2">
      <c r="A540" s="217"/>
      <c r="B540" s="218"/>
      <c r="C540" s="256" t="s">
        <v>843</v>
      </c>
      <c r="D540" s="221"/>
      <c r="E540" s="222">
        <v>3</v>
      </c>
      <c r="F540" s="220"/>
      <c r="G540" s="220"/>
      <c r="H540" s="220"/>
      <c r="I540" s="220"/>
      <c r="J540" s="220"/>
      <c r="K540" s="220"/>
      <c r="L540" s="220"/>
      <c r="M540" s="220"/>
      <c r="N540" s="219"/>
      <c r="O540" s="219"/>
      <c r="P540" s="219"/>
      <c r="Q540" s="219"/>
      <c r="R540" s="220"/>
      <c r="S540" s="220"/>
      <c r="T540" s="220"/>
      <c r="U540" s="220"/>
      <c r="V540" s="220"/>
      <c r="W540" s="220"/>
      <c r="X540" s="220"/>
      <c r="Y540" s="220"/>
      <c r="Z540" s="210"/>
      <c r="AA540" s="210"/>
      <c r="AB540" s="210"/>
      <c r="AC540" s="210"/>
      <c r="AD540" s="210"/>
      <c r="AE540" s="210"/>
      <c r="AF540" s="210"/>
      <c r="AG540" s="210" t="s">
        <v>241</v>
      </c>
      <c r="AH540" s="210">
        <v>0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2.5" outlineLevel="1" x14ac:dyDescent="0.2">
      <c r="A541" s="235">
        <v>142</v>
      </c>
      <c r="B541" s="236" t="s">
        <v>844</v>
      </c>
      <c r="C541" s="254" t="s">
        <v>845</v>
      </c>
      <c r="D541" s="237" t="s">
        <v>298</v>
      </c>
      <c r="E541" s="238">
        <v>47</v>
      </c>
      <c r="F541" s="239"/>
      <c r="G541" s="240">
        <f>ROUND(E541*F541,2)</f>
        <v>0</v>
      </c>
      <c r="H541" s="239"/>
      <c r="I541" s="240">
        <f>ROUND(E541*H541,2)</f>
        <v>0</v>
      </c>
      <c r="J541" s="239"/>
      <c r="K541" s="240">
        <f>ROUND(E541*J541,2)</f>
        <v>0</v>
      </c>
      <c r="L541" s="240">
        <v>21</v>
      </c>
      <c r="M541" s="240">
        <f>G541*(1+L541/100)</f>
        <v>0</v>
      </c>
      <c r="N541" s="238">
        <v>2.6900000000000001E-3</v>
      </c>
      <c r="O541" s="238">
        <f>ROUND(E541*N541,2)</f>
        <v>0.13</v>
      </c>
      <c r="P541" s="238">
        <v>0</v>
      </c>
      <c r="Q541" s="238">
        <f>ROUND(E541*P541,2)</f>
        <v>0</v>
      </c>
      <c r="R541" s="240" t="s">
        <v>820</v>
      </c>
      <c r="S541" s="240" t="s">
        <v>234</v>
      </c>
      <c r="T541" s="241" t="s">
        <v>234</v>
      </c>
      <c r="U541" s="220">
        <v>0.96</v>
      </c>
      <c r="V541" s="220">
        <f>ROUND(E541*U541,2)</f>
        <v>45.12</v>
      </c>
      <c r="W541" s="220"/>
      <c r="X541" s="220" t="s">
        <v>235</v>
      </c>
      <c r="Y541" s="220" t="s">
        <v>236</v>
      </c>
      <c r="Z541" s="210"/>
      <c r="AA541" s="210"/>
      <c r="AB541" s="210"/>
      <c r="AC541" s="210"/>
      <c r="AD541" s="210"/>
      <c r="AE541" s="210"/>
      <c r="AF541" s="210"/>
      <c r="AG541" s="210" t="s">
        <v>237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2" x14ac:dyDescent="0.2">
      <c r="A542" s="217"/>
      <c r="B542" s="218"/>
      <c r="C542" s="255" t="s">
        <v>846</v>
      </c>
      <c r="D542" s="243"/>
      <c r="E542" s="243"/>
      <c r="F542" s="243"/>
      <c r="G542" s="243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239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2" x14ac:dyDescent="0.2">
      <c r="A543" s="217"/>
      <c r="B543" s="218"/>
      <c r="C543" s="259" t="s">
        <v>847</v>
      </c>
      <c r="D543" s="245"/>
      <c r="E543" s="245"/>
      <c r="F543" s="245"/>
      <c r="G543" s="245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286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3" x14ac:dyDescent="0.2">
      <c r="A544" s="217"/>
      <c r="B544" s="218"/>
      <c r="C544" s="259" t="s">
        <v>822</v>
      </c>
      <c r="D544" s="245"/>
      <c r="E544" s="245"/>
      <c r="F544" s="245"/>
      <c r="G544" s="245"/>
      <c r="H544" s="220"/>
      <c r="I544" s="220"/>
      <c r="J544" s="220"/>
      <c r="K544" s="220"/>
      <c r="L544" s="220"/>
      <c r="M544" s="220"/>
      <c r="N544" s="219"/>
      <c r="O544" s="219"/>
      <c r="P544" s="219"/>
      <c r="Q544" s="219"/>
      <c r="R544" s="220"/>
      <c r="S544" s="220"/>
      <c r="T544" s="220"/>
      <c r="U544" s="220"/>
      <c r="V544" s="220"/>
      <c r="W544" s="220"/>
      <c r="X544" s="220"/>
      <c r="Y544" s="220"/>
      <c r="Z544" s="210"/>
      <c r="AA544" s="210"/>
      <c r="AB544" s="210"/>
      <c r="AC544" s="210"/>
      <c r="AD544" s="210"/>
      <c r="AE544" s="210"/>
      <c r="AF544" s="210"/>
      <c r="AG544" s="210" t="s">
        <v>286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3" x14ac:dyDescent="0.2">
      <c r="A545" s="217"/>
      <c r="B545" s="218"/>
      <c r="C545" s="259" t="s">
        <v>823</v>
      </c>
      <c r="D545" s="245"/>
      <c r="E545" s="245"/>
      <c r="F545" s="245"/>
      <c r="G545" s="245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286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2" x14ac:dyDescent="0.2">
      <c r="A546" s="217"/>
      <c r="B546" s="218"/>
      <c r="C546" s="256" t="s">
        <v>848</v>
      </c>
      <c r="D546" s="221"/>
      <c r="E546" s="222">
        <v>47</v>
      </c>
      <c r="F546" s="220"/>
      <c r="G546" s="220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241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">
      <c r="A547" s="235">
        <v>143</v>
      </c>
      <c r="B547" s="236" t="s">
        <v>849</v>
      </c>
      <c r="C547" s="254" t="s">
        <v>850</v>
      </c>
      <c r="D547" s="237" t="s">
        <v>281</v>
      </c>
      <c r="E547" s="238">
        <v>0.39750000000000002</v>
      </c>
      <c r="F547" s="239"/>
      <c r="G547" s="240">
        <f>ROUND(E547*F547,2)</f>
        <v>0</v>
      </c>
      <c r="H547" s="239"/>
      <c r="I547" s="240">
        <f>ROUND(E547*H547,2)</f>
        <v>0</v>
      </c>
      <c r="J547" s="239"/>
      <c r="K547" s="240">
        <f>ROUND(E547*J547,2)</f>
        <v>0</v>
      </c>
      <c r="L547" s="240">
        <v>21</v>
      </c>
      <c r="M547" s="240">
        <f>G547*(1+L547/100)</f>
        <v>0</v>
      </c>
      <c r="N547" s="238">
        <v>0</v>
      </c>
      <c r="O547" s="238">
        <f>ROUND(E547*N547,2)</f>
        <v>0</v>
      </c>
      <c r="P547" s="238">
        <v>0</v>
      </c>
      <c r="Q547" s="238">
        <f>ROUND(E547*P547,2)</f>
        <v>0</v>
      </c>
      <c r="R547" s="240" t="s">
        <v>820</v>
      </c>
      <c r="S547" s="240" t="s">
        <v>234</v>
      </c>
      <c r="T547" s="241" t="s">
        <v>234</v>
      </c>
      <c r="U547" s="220">
        <v>4.82</v>
      </c>
      <c r="V547" s="220">
        <f>ROUND(E547*U547,2)</f>
        <v>1.92</v>
      </c>
      <c r="W547" s="220"/>
      <c r="X547" s="220" t="s">
        <v>674</v>
      </c>
      <c r="Y547" s="220" t="s">
        <v>236</v>
      </c>
      <c r="Z547" s="210"/>
      <c r="AA547" s="210"/>
      <c r="AB547" s="210"/>
      <c r="AC547" s="210"/>
      <c r="AD547" s="210"/>
      <c r="AE547" s="210"/>
      <c r="AF547" s="210"/>
      <c r="AG547" s="210" t="s">
        <v>675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55" t="s">
        <v>749</v>
      </c>
      <c r="D548" s="243"/>
      <c r="E548" s="243"/>
      <c r="F548" s="243"/>
      <c r="G548" s="243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239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2" x14ac:dyDescent="0.2">
      <c r="A549" s="217"/>
      <c r="B549" s="218"/>
      <c r="C549" s="256" t="s">
        <v>676</v>
      </c>
      <c r="D549" s="221"/>
      <c r="E549" s="222"/>
      <c r="F549" s="220"/>
      <c r="G549" s="220"/>
      <c r="H549" s="220"/>
      <c r="I549" s="220"/>
      <c r="J549" s="220"/>
      <c r="K549" s="220"/>
      <c r="L549" s="220"/>
      <c r="M549" s="220"/>
      <c r="N549" s="219"/>
      <c r="O549" s="219"/>
      <c r="P549" s="219"/>
      <c r="Q549" s="219"/>
      <c r="R549" s="220"/>
      <c r="S549" s="220"/>
      <c r="T549" s="220"/>
      <c r="U549" s="220"/>
      <c r="V549" s="220"/>
      <c r="W549" s="220"/>
      <c r="X549" s="220"/>
      <c r="Y549" s="220"/>
      <c r="Z549" s="210"/>
      <c r="AA549" s="210"/>
      <c r="AB549" s="210"/>
      <c r="AC549" s="210"/>
      <c r="AD549" s="210"/>
      <c r="AE549" s="210"/>
      <c r="AF549" s="210"/>
      <c r="AG549" s="210" t="s">
        <v>241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3" x14ac:dyDescent="0.2">
      <c r="A550" s="217"/>
      <c r="B550" s="218"/>
      <c r="C550" s="256" t="s">
        <v>851</v>
      </c>
      <c r="D550" s="221"/>
      <c r="E550" s="222"/>
      <c r="F550" s="220"/>
      <c r="G550" s="220"/>
      <c r="H550" s="220"/>
      <c r="I550" s="220"/>
      <c r="J550" s="220"/>
      <c r="K550" s="220"/>
      <c r="L550" s="220"/>
      <c r="M550" s="220"/>
      <c r="N550" s="219"/>
      <c r="O550" s="219"/>
      <c r="P550" s="219"/>
      <c r="Q550" s="219"/>
      <c r="R550" s="220"/>
      <c r="S550" s="220"/>
      <c r="T550" s="220"/>
      <c r="U550" s="220"/>
      <c r="V550" s="220"/>
      <c r="W550" s="220"/>
      <c r="X550" s="220"/>
      <c r="Y550" s="220"/>
      <c r="Z550" s="210"/>
      <c r="AA550" s="210"/>
      <c r="AB550" s="210"/>
      <c r="AC550" s="210"/>
      <c r="AD550" s="210"/>
      <c r="AE550" s="210"/>
      <c r="AF550" s="210"/>
      <c r="AG550" s="210" t="s">
        <v>241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3" x14ac:dyDescent="0.2">
      <c r="A551" s="217"/>
      <c r="B551" s="218"/>
      <c r="C551" s="256" t="s">
        <v>852</v>
      </c>
      <c r="D551" s="221"/>
      <c r="E551" s="222">
        <v>0.39750000000000002</v>
      </c>
      <c r="F551" s="220"/>
      <c r="G551" s="220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10"/>
      <c r="AA551" s="210"/>
      <c r="AB551" s="210"/>
      <c r="AC551" s="210"/>
      <c r="AD551" s="210"/>
      <c r="AE551" s="210"/>
      <c r="AF551" s="210"/>
      <c r="AG551" s="210" t="s">
        <v>241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x14ac:dyDescent="0.2">
      <c r="A552" s="228" t="s">
        <v>228</v>
      </c>
      <c r="B552" s="229" t="s">
        <v>184</v>
      </c>
      <c r="C552" s="253" t="s">
        <v>185</v>
      </c>
      <c r="D552" s="230"/>
      <c r="E552" s="231"/>
      <c r="F552" s="232"/>
      <c r="G552" s="232">
        <f>SUMIF(AG553:AG582,"&lt;&gt;NOR",G553:G582)</f>
        <v>0</v>
      </c>
      <c r="H552" s="232"/>
      <c r="I552" s="232">
        <f>SUM(I553:I582)</f>
        <v>0</v>
      </c>
      <c r="J552" s="232"/>
      <c r="K552" s="232">
        <f>SUM(K553:K582)</f>
        <v>0</v>
      </c>
      <c r="L552" s="232"/>
      <c r="M552" s="232">
        <f>SUM(M553:M582)</f>
        <v>0</v>
      </c>
      <c r="N552" s="231"/>
      <c r="O552" s="231">
        <f>SUM(O553:O582)</f>
        <v>0.95</v>
      </c>
      <c r="P552" s="231"/>
      <c r="Q552" s="231">
        <f>SUM(Q553:Q582)</f>
        <v>0</v>
      </c>
      <c r="R552" s="232"/>
      <c r="S552" s="232"/>
      <c r="T552" s="233"/>
      <c r="U552" s="227"/>
      <c r="V552" s="227">
        <f>SUM(V553:V582)</f>
        <v>72.25</v>
      </c>
      <c r="W552" s="227"/>
      <c r="X552" s="227"/>
      <c r="Y552" s="227"/>
      <c r="AG552" t="s">
        <v>229</v>
      </c>
    </row>
    <row r="553" spans="1:60" ht="22.5" outlineLevel="1" x14ac:dyDescent="0.2">
      <c r="A553" s="235">
        <v>144</v>
      </c>
      <c r="B553" s="236" t="s">
        <v>853</v>
      </c>
      <c r="C553" s="254" t="s">
        <v>854</v>
      </c>
      <c r="D553" s="237" t="s">
        <v>313</v>
      </c>
      <c r="E553" s="238">
        <v>4</v>
      </c>
      <c r="F553" s="239"/>
      <c r="G553" s="240">
        <f>ROUND(E553*F553,2)</f>
        <v>0</v>
      </c>
      <c r="H553" s="239"/>
      <c r="I553" s="240">
        <f>ROUND(E553*H553,2)</f>
        <v>0</v>
      </c>
      <c r="J553" s="239"/>
      <c r="K553" s="240">
        <f>ROUND(E553*J553,2)</f>
        <v>0</v>
      </c>
      <c r="L553" s="240">
        <v>21</v>
      </c>
      <c r="M553" s="240">
        <f>G553*(1+L553/100)</f>
        <v>0</v>
      </c>
      <c r="N553" s="238">
        <v>1.0000000000000001E-5</v>
      </c>
      <c r="O553" s="238">
        <f>ROUND(E553*N553,2)</f>
        <v>0</v>
      </c>
      <c r="P553" s="238">
        <v>0</v>
      </c>
      <c r="Q553" s="238">
        <f>ROUND(E553*P553,2)</f>
        <v>0</v>
      </c>
      <c r="R553" s="240" t="s">
        <v>855</v>
      </c>
      <c r="S553" s="240" t="s">
        <v>234</v>
      </c>
      <c r="T553" s="241" t="s">
        <v>234</v>
      </c>
      <c r="U553" s="220">
        <v>0.55000000000000004</v>
      </c>
      <c r="V553" s="220">
        <f>ROUND(E553*U553,2)</f>
        <v>2.2000000000000002</v>
      </c>
      <c r="W553" s="220"/>
      <c r="X553" s="220" t="s">
        <v>235</v>
      </c>
      <c r="Y553" s="220" t="s">
        <v>236</v>
      </c>
      <c r="Z553" s="210"/>
      <c r="AA553" s="210"/>
      <c r="AB553" s="210"/>
      <c r="AC553" s="210"/>
      <c r="AD553" s="210"/>
      <c r="AE553" s="210"/>
      <c r="AF553" s="210"/>
      <c r="AG553" s="210" t="s">
        <v>284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2" x14ac:dyDescent="0.2">
      <c r="A554" s="217"/>
      <c r="B554" s="218"/>
      <c r="C554" s="256" t="s">
        <v>856</v>
      </c>
      <c r="D554" s="221"/>
      <c r="E554" s="222">
        <v>4</v>
      </c>
      <c r="F554" s="220"/>
      <c r="G554" s="220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241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ht="22.5" outlineLevel="1" x14ac:dyDescent="0.2">
      <c r="A555" s="235">
        <v>145</v>
      </c>
      <c r="B555" s="236" t="s">
        <v>857</v>
      </c>
      <c r="C555" s="254" t="s">
        <v>858</v>
      </c>
      <c r="D555" s="237" t="s">
        <v>313</v>
      </c>
      <c r="E555" s="238">
        <v>13</v>
      </c>
      <c r="F555" s="239"/>
      <c r="G555" s="240">
        <f>ROUND(E555*F555,2)</f>
        <v>0</v>
      </c>
      <c r="H555" s="239"/>
      <c r="I555" s="240">
        <f>ROUND(E555*H555,2)</f>
        <v>0</v>
      </c>
      <c r="J555" s="239"/>
      <c r="K555" s="240">
        <f>ROUND(E555*J555,2)</f>
        <v>0</v>
      </c>
      <c r="L555" s="240">
        <v>21</v>
      </c>
      <c r="M555" s="240">
        <f>G555*(1+L555/100)</f>
        <v>0</v>
      </c>
      <c r="N555" s="238">
        <v>2.0000000000000002E-5</v>
      </c>
      <c r="O555" s="238">
        <f>ROUND(E555*N555,2)</f>
        <v>0</v>
      </c>
      <c r="P555" s="238">
        <v>0</v>
      </c>
      <c r="Q555" s="238">
        <f>ROUND(E555*P555,2)</f>
        <v>0</v>
      </c>
      <c r="R555" s="240" t="s">
        <v>855</v>
      </c>
      <c r="S555" s="240" t="s">
        <v>234</v>
      </c>
      <c r="T555" s="241" t="s">
        <v>234</v>
      </c>
      <c r="U555" s="220">
        <v>0.83213999999999999</v>
      </c>
      <c r="V555" s="220">
        <f>ROUND(E555*U555,2)</f>
        <v>10.82</v>
      </c>
      <c r="W555" s="220"/>
      <c r="X555" s="220" t="s">
        <v>235</v>
      </c>
      <c r="Y555" s="220" t="s">
        <v>236</v>
      </c>
      <c r="Z555" s="210"/>
      <c r="AA555" s="210"/>
      <c r="AB555" s="210"/>
      <c r="AC555" s="210"/>
      <c r="AD555" s="210"/>
      <c r="AE555" s="210"/>
      <c r="AF555" s="210"/>
      <c r="AG555" s="210" t="s">
        <v>284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">
      <c r="A556" s="217"/>
      <c r="B556" s="218"/>
      <c r="C556" s="256" t="s">
        <v>859</v>
      </c>
      <c r="D556" s="221"/>
      <c r="E556" s="222">
        <v>7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241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3" x14ac:dyDescent="0.2">
      <c r="A557" s="217"/>
      <c r="B557" s="218"/>
      <c r="C557" s="256" t="s">
        <v>860</v>
      </c>
      <c r="D557" s="221"/>
      <c r="E557" s="222">
        <v>6</v>
      </c>
      <c r="F557" s="220"/>
      <c r="G557" s="220"/>
      <c r="H557" s="220"/>
      <c r="I557" s="220"/>
      <c r="J557" s="220"/>
      <c r="K557" s="220"/>
      <c r="L557" s="220"/>
      <c r="M557" s="220"/>
      <c r="N557" s="219"/>
      <c r="O557" s="219"/>
      <c r="P557" s="219"/>
      <c r="Q557" s="219"/>
      <c r="R557" s="220"/>
      <c r="S557" s="220"/>
      <c r="T557" s="220"/>
      <c r="U557" s="220"/>
      <c r="V557" s="220"/>
      <c r="W557" s="220"/>
      <c r="X557" s="220"/>
      <c r="Y557" s="220"/>
      <c r="Z557" s="210"/>
      <c r="AA557" s="210"/>
      <c r="AB557" s="210"/>
      <c r="AC557" s="210"/>
      <c r="AD557" s="210"/>
      <c r="AE557" s="210"/>
      <c r="AF557" s="210"/>
      <c r="AG557" s="210" t="s">
        <v>241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ht="22.5" outlineLevel="1" x14ac:dyDescent="0.2">
      <c r="A558" s="235">
        <v>146</v>
      </c>
      <c r="B558" s="236" t="s">
        <v>861</v>
      </c>
      <c r="C558" s="254" t="s">
        <v>862</v>
      </c>
      <c r="D558" s="237" t="s">
        <v>298</v>
      </c>
      <c r="E558" s="238">
        <v>39.75</v>
      </c>
      <c r="F558" s="239"/>
      <c r="G558" s="240">
        <f>ROUND(E558*F558,2)</f>
        <v>0</v>
      </c>
      <c r="H558" s="239"/>
      <c r="I558" s="240">
        <f>ROUND(E558*H558,2)</f>
        <v>0</v>
      </c>
      <c r="J558" s="239"/>
      <c r="K558" s="240">
        <f>ROUND(E558*J558,2)</f>
        <v>0</v>
      </c>
      <c r="L558" s="240">
        <v>21</v>
      </c>
      <c r="M558" s="240">
        <f>G558*(1+L558/100)</f>
        <v>0</v>
      </c>
      <c r="N558" s="238">
        <v>3.3E-3</v>
      </c>
      <c r="O558" s="238">
        <f>ROUND(E558*N558,2)</f>
        <v>0.13</v>
      </c>
      <c r="P558" s="238">
        <v>0</v>
      </c>
      <c r="Q558" s="238">
        <f>ROUND(E558*P558,2)</f>
        <v>0</v>
      </c>
      <c r="R558" s="240" t="s">
        <v>396</v>
      </c>
      <c r="S558" s="240" t="s">
        <v>234</v>
      </c>
      <c r="T558" s="241" t="s">
        <v>234</v>
      </c>
      <c r="U558" s="220">
        <v>0</v>
      </c>
      <c r="V558" s="220">
        <f>ROUND(E558*U558,2)</f>
        <v>0</v>
      </c>
      <c r="W558" s="220"/>
      <c r="X558" s="220" t="s">
        <v>317</v>
      </c>
      <c r="Y558" s="220" t="s">
        <v>236</v>
      </c>
      <c r="Z558" s="210"/>
      <c r="AA558" s="210"/>
      <c r="AB558" s="210"/>
      <c r="AC558" s="210"/>
      <c r="AD558" s="210"/>
      <c r="AE558" s="210"/>
      <c r="AF558" s="210"/>
      <c r="AG558" s="210" t="s">
        <v>494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8" t="s">
        <v>863</v>
      </c>
      <c r="D559" s="244"/>
      <c r="E559" s="244"/>
      <c r="F559" s="244"/>
      <c r="G559" s="244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286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3" x14ac:dyDescent="0.2">
      <c r="A560" s="217"/>
      <c r="B560" s="218"/>
      <c r="C560" s="259" t="s">
        <v>864</v>
      </c>
      <c r="D560" s="245"/>
      <c r="E560" s="245"/>
      <c r="F560" s="245"/>
      <c r="G560" s="245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286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2" x14ac:dyDescent="0.2">
      <c r="A561" s="217"/>
      <c r="B561" s="218"/>
      <c r="C561" s="256" t="s">
        <v>865</v>
      </c>
      <c r="D561" s="221"/>
      <c r="E561" s="222">
        <v>5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241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3" x14ac:dyDescent="0.2">
      <c r="A562" s="217"/>
      <c r="B562" s="218"/>
      <c r="C562" s="256" t="s">
        <v>866</v>
      </c>
      <c r="D562" s="221"/>
      <c r="E562" s="222">
        <v>18.55</v>
      </c>
      <c r="F562" s="220"/>
      <c r="G562" s="220"/>
      <c r="H562" s="220"/>
      <c r="I562" s="220"/>
      <c r="J562" s="220"/>
      <c r="K562" s="220"/>
      <c r="L562" s="220"/>
      <c r="M562" s="220"/>
      <c r="N562" s="219"/>
      <c r="O562" s="219"/>
      <c r="P562" s="219"/>
      <c r="Q562" s="219"/>
      <c r="R562" s="220"/>
      <c r="S562" s="220"/>
      <c r="T562" s="220"/>
      <c r="U562" s="220"/>
      <c r="V562" s="220"/>
      <c r="W562" s="220"/>
      <c r="X562" s="220"/>
      <c r="Y562" s="220"/>
      <c r="Z562" s="210"/>
      <c r="AA562" s="210"/>
      <c r="AB562" s="210"/>
      <c r="AC562" s="210"/>
      <c r="AD562" s="210"/>
      <c r="AE562" s="210"/>
      <c r="AF562" s="210"/>
      <c r="AG562" s="210" t="s">
        <v>241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3" x14ac:dyDescent="0.2">
      <c r="A563" s="217"/>
      <c r="B563" s="218"/>
      <c r="C563" s="256" t="s">
        <v>867</v>
      </c>
      <c r="D563" s="221"/>
      <c r="E563" s="222">
        <v>16.2</v>
      </c>
      <c r="F563" s="220"/>
      <c r="G563" s="220"/>
      <c r="H563" s="220"/>
      <c r="I563" s="220"/>
      <c r="J563" s="220"/>
      <c r="K563" s="220"/>
      <c r="L563" s="220"/>
      <c r="M563" s="220"/>
      <c r="N563" s="219"/>
      <c r="O563" s="219"/>
      <c r="P563" s="219"/>
      <c r="Q563" s="219"/>
      <c r="R563" s="220"/>
      <c r="S563" s="220"/>
      <c r="T563" s="220"/>
      <c r="U563" s="220"/>
      <c r="V563" s="220"/>
      <c r="W563" s="220"/>
      <c r="X563" s="220"/>
      <c r="Y563" s="220"/>
      <c r="Z563" s="210"/>
      <c r="AA563" s="210"/>
      <c r="AB563" s="210"/>
      <c r="AC563" s="210"/>
      <c r="AD563" s="210"/>
      <c r="AE563" s="210"/>
      <c r="AF563" s="210"/>
      <c r="AG563" s="210" t="s">
        <v>241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">
      <c r="A564" s="235">
        <v>147</v>
      </c>
      <c r="B564" s="236" t="s">
        <v>868</v>
      </c>
      <c r="C564" s="254" t="s">
        <v>869</v>
      </c>
      <c r="D564" s="237" t="s">
        <v>298</v>
      </c>
      <c r="E564" s="238">
        <v>116.2</v>
      </c>
      <c r="F564" s="239"/>
      <c r="G564" s="240">
        <f>ROUND(E564*F564,2)</f>
        <v>0</v>
      </c>
      <c r="H564" s="239"/>
      <c r="I564" s="240">
        <f>ROUND(E564*H564,2)</f>
        <v>0</v>
      </c>
      <c r="J564" s="239"/>
      <c r="K564" s="240">
        <f>ROUND(E564*J564,2)</f>
        <v>0</v>
      </c>
      <c r="L564" s="240">
        <v>21</v>
      </c>
      <c r="M564" s="240">
        <f>G564*(1+L564/100)</f>
        <v>0</v>
      </c>
      <c r="N564" s="238">
        <v>6.0000000000000002E-5</v>
      </c>
      <c r="O564" s="238">
        <f>ROUND(E564*N564,2)</f>
        <v>0.01</v>
      </c>
      <c r="P564" s="238">
        <v>0</v>
      </c>
      <c r="Q564" s="238">
        <f>ROUND(E564*P564,2)</f>
        <v>0</v>
      </c>
      <c r="R564" s="240" t="s">
        <v>855</v>
      </c>
      <c r="S564" s="240" t="s">
        <v>234</v>
      </c>
      <c r="T564" s="241" t="s">
        <v>234</v>
      </c>
      <c r="U564" s="220">
        <v>0.49</v>
      </c>
      <c r="V564" s="220">
        <f>ROUND(E564*U564,2)</f>
        <v>56.94</v>
      </c>
      <c r="W564" s="220"/>
      <c r="X564" s="220" t="s">
        <v>235</v>
      </c>
      <c r="Y564" s="220" t="s">
        <v>236</v>
      </c>
      <c r="Z564" s="210"/>
      <c r="AA564" s="210"/>
      <c r="AB564" s="210"/>
      <c r="AC564" s="210"/>
      <c r="AD564" s="210"/>
      <c r="AE564" s="210"/>
      <c r="AF564" s="210"/>
      <c r="AG564" s="210" t="s">
        <v>237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2" x14ac:dyDescent="0.2">
      <c r="A565" s="217"/>
      <c r="B565" s="218"/>
      <c r="C565" s="258" t="s">
        <v>870</v>
      </c>
      <c r="D565" s="244"/>
      <c r="E565" s="244"/>
      <c r="F565" s="244"/>
      <c r="G565" s="244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286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42" t="str">
        <f>C565</f>
        <v>Montáž plastových oken a dveří nebo oken a dveří z europrofilů včetně dodávky a montáže PU pěny a spojovacích prostředků.</v>
      </c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17"/>
      <c r="B566" s="218"/>
      <c r="C566" s="256" t="s">
        <v>871</v>
      </c>
      <c r="D566" s="221"/>
      <c r="E566" s="222">
        <v>22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241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56" t="s">
        <v>872</v>
      </c>
      <c r="D567" s="221"/>
      <c r="E567" s="222">
        <v>50.4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241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17"/>
      <c r="B568" s="218"/>
      <c r="C568" s="256" t="s">
        <v>873</v>
      </c>
      <c r="D568" s="221"/>
      <c r="E568" s="222">
        <v>43.8</v>
      </c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241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">
      <c r="A569" s="235">
        <v>148</v>
      </c>
      <c r="B569" s="236" t="s">
        <v>874</v>
      </c>
      <c r="C569" s="254" t="s">
        <v>875</v>
      </c>
      <c r="D569" s="237" t="s">
        <v>313</v>
      </c>
      <c r="E569" s="238">
        <v>5</v>
      </c>
      <c r="F569" s="239"/>
      <c r="G569" s="240">
        <f>ROUND(E569*F569,2)</f>
        <v>0</v>
      </c>
      <c r="H569" s="239"/>
      <c r="I569" s="240">
        <f>ROUND(E569*H569,2)</f>
        <v>0</v>
      </c>
      <c r="J569" s="239"/>
      <c r="K569" s="240">
        <f>ROUND(E569*J569,2)</f>
        <v>0</v>
      </c>
      <c r="L569" s="240">
        <v>21</v>
      </c>
      <c r="M569" s="240">
        <f>G569*(1+L569/100)</f>
        <v>0</v>
      </c>
      <c r="N569" s="238">
        <v>2.4E-2</v>
      </c>
      <c r="O569" s="238">
        <f>ROUND(E569*N569,2)</f>
        <v>0.12</v>
      </c>
      <c r="P569" s="238">
        <v>0</v>
      </c>
      <c r="Q569" s="238">
        <f>ROUND(E569*P569,2)</f>
        <v>0</v>
      </c>
      <c r="R569" s="240"/>
      <c r="S569" s="240" t="s">
        <v>282</v>
      </c>
      <c r="T569" s="241" t="s">
        <v>283</v>
      </c>
      <c r="U569" s="220">
        <v>0</v>
      </c>
      <c r="V569" s="220">
        <f>ROUND(E569*U569,2)</f>
        <v>0</v>
      </c>
      <c r="W569" s="220"/>
      <c r="X569" s="220" t="s">
        <v>317</v>
      </c>
      <c r="Y569" s="220" t="s">
        <v>236</v>
      </c>
      <c r="Z569" s="210"/>
      <c r="AA569" s="210"/>
      <c r="AB569" s="210"/>
      <c r="AC569" s="210"/>
      <c r="AD569" s="210"/>
      <c r="AE569" s="210"/>
      <c r="AF569" s="210"/>
      <c r="AG569" s="210" t="s">
        <v>318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7"/>
      <c r="B570" s="218"/>
      <c r="C570" s="258" t="s">
        <v>876</v>
      </c>
      <c r="D570" s="244"/>
      <c r="E570" s="244"/>
      <c r="F570" s="244"/>
      <c r="G570" s="244"/>
      <c r="H570" s="220"/>
      <c r="I570" s="220"/>
      <c r="J570" s="220"/>
      <c r="K570" s="220"/>
      <c r="L570" s="220"/>
      <c r="M570" s="220"/>
      <c r="N570" s="219"/>
      <c r="O570" s="219"/>
      <c r="P570" s="219"/>
      <c r="Q570" s="219"/>
      <c r="R570" s="220"/>
      <c r="S570" s="220"/>
      <c r="T570" s="220"/>
      <c r="U570" s="220"/>
      <c r="V570" s="220"/>
      <c r="W570" s="220"/>
      <c r="X570" s="220"/>
      <c r="Y570" s="220"/>
      <c r="Z570" s="210"/>
      <c r="AA570" s="210"/>
      <c r="AB570" s="210"/>
      <c r="AC570" s="210"/>
      <c r="AD570" s="210"/>
      <c r="AE570" s="210"/>
      <c r="AF570" s="210"/>
      <c r="AG570" s="210" t="s">
        <v>286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6" t="s">
        <v>877</v>
      </c>
      <c r="D571" s="221"/>
      <c r="E571" s="222">
        <v>5</v>
      </c>
      <c r="F571" s="220"/>
      <c r="G571" s="220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241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">
      <c r="A572" s="235">
        <v>149</v>
      </c>
      <c r="B572" s="236" t="s">
        <v>878</v>
      </c>
      <c r="C572" s="254" t="s">
        <v>879</v>
      </c>
      <c r="D572" s="237" t="s">
        <v>313</v>
      </c>
      <c r="E572" s="238">
        <v>7</v>
      </c>
      <c r="F572" s="239"/>
      <c r="G572" s="240">
        <f>ROUND(E572*F572,2)</f>
        <v>0</v>
      </c>
      <c r="H572" s="239"/>
      <c r="I572" s="240">
        <f>ROUND(E572*H572,2)</f>
        <v>0</v>
      </c>
      <c r="J572" s="239"/>
      <c r="K572" s="240">
        <f>ROUND(E572*J572,2)</f>
        <v>0</v>
      </c>
      <c r="L572" s="240">
        <v>21</v>
      </c>
      <c r="M572" s="240">
        <f>G572*(1+L572/100)</f>
        <v>0</v>
      </c>
      <c r="N572" s="238">
        <v>5.2999999999999999E-2</v>
      </c>
      <c r="O572" s="238">
        <f>ROUND(E572*N572,2)</f>
        <v>0.37</v>
      </c>
      <c r="P572" s="238">
        <v>0</v>
      </c>
      <c r="Q572" s="238">
        <f>ROUND(E572*P572,2)</f>
        <v>0</v>
      </c>
      <c r="R572" s="240"/>
      <c r="S572" s="240" t="s">
        <v>282</v>
      </c>
      <c r="T572" s="241" t="s">
        <v>283</v>
      </c>
      <c r="U572" s="220">
        <v>0</v>
      </c>
      <c r="V572" s="220">
        <f>ROUND(E572*U572,2)</f>
        <v>0</v>
      </c>
      <c r="W572" s="220"/>
      <c r="X572" s="220" t="s">
        <v>317</v>
      </c>
      <c r="Y572" s="220" t="s">
        <v>236</v>
      </c>
      <c r="Z572" s="210"/>
      <c r="AA572" s="210"/>
      <c r="AB572" s="210"/>
      <c r="AC572" s="210"/>
      <c r="AD572" s="210"/>
      <c r="AE572" s="210"/>
      <c r="AF572" s="210"/>
      <c r="AG572" s="210" t="s">
        <v>318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2" x14ac:dyDescent="0.2">
      <c r="A573" s="217"/>
      <c r="B573" s="218"/>
      <c r="C573" s="258" t="s">
        <v>876</v>
      </c>
      <c r="D573" s="244"/>
      <c r="E573" s="244"/>
      <c r="F573" s="244"/>
      <c r="G573" s="244"/>
      <c r="H573" s="220"/>
      <c r="I573" s="220"/>
      <c r="J573" s="220"/>
      <c r="K573" s="220"/>
      <c r="L573" s="220"/>
      <c r="M573" s="220"/>
      <c r="N573" s="219"/>
      <c r="O573" s="219"/>
      <c r="P573" s="219"/>
      <c r="Q573" s="219"/>
      <c r="R573" s="220"/>
      <c r="S573" s="220"/>
      <c r="T573" s="220"/>
      <c r="U573" s="220"/>
      <c r="V573" s="220"/>
      <c r="W573" s="220"/>
      <c r="X573" s="220"/>
      <c r="Y573" s="220"/>
      <c r="Z573" s="210"/>
      <c r="AA573" s="210"/>
      <c r="AB573" s="210"/>
      <c r="AC573" s="210"/>
      <c r="AD573" s="210"/>
      <c r="AE573" s="210"/>
      <c r="AF573" s="210"/>
      <c r="AG573" s="210" t="s">
        <v>286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7"/>
      <c r="B574" s="218"/>
      <c r="C574" s="256" t="s">
        <v>859</v>
      </c>
      <c r="D574" s="221"/>
      <c r="E574" s="222">
        <v>7</v>
      </c>
      <c r="F574" s="220"/>
      <c r="G574" s="220"/>
      <c r="H574" s="220"/>
      <c r="I574" s="220"/>
      <c r="J574" s="220"/>
      <c r="K574" s="220"/>
      <c r="L574" s="220"/>
      <c r="M574" s="220"/>
      <c r="N574" s="219"/>
      <c r="O574" s="219"/>
      <c r="P574" s="219"/>
      <c r="Q574" s="219"/>
      <c r="R574" s="220"/>
      <c r="S574" s="220"/>
      <c r="T574" s="220"/>
      <c r="U574" s="220"/>
      <c r="V574" s="220"/>
      <c r="W574" s="220"/>
      <c r="X574" s="220"/>
      <c r="Y574" s="220"/>
      <c r="Z574" s="210"/>
      <c r="AA574" s="210"/>
      <c r="AB574" s="210"/>
      <c r="AC574" s="210"/>
      <c r="AD574" s="210"/>
      <c r="AE574" s="210"/>
      <c r="AF574" s="210"/>
      <c r="AG574" s="210" t="s">
        <v>241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">
      <c r="A575" s="235">
        <v>150</v>
      </c>
      <c r="B575" s="236" t="s">
        <v>880</v>
      </c>
      <c r="C575" s="254" t="s">
        <v>881</v>
      </c>
      <c r="D575" s="237" t="s">
        <v>313</v>
      </c>
      <c r="E575" s="238">
        <v>6</v>
      </c>
      <c r="F575" s="239"/>
      <c r="G575" s="240">
        <f>ROUND(E575*F575,2)</f>
        <v>0</v>
      </c>
      <c r="H575" s="239"/>
      <c r="I575" s="240">
        <f>ROUND(E575*H575,2)</f>
        <v>0</v>
      </c>
      <c r="J575" s="239"/>
      <c r="K575" s="240">
        <f>ROUND(E575*J575,2)</f>
        <v>0</v>
      </c>
      <c r="L575" s="240">
        <v>21</v>
      </c>
      <c r="M575" s="240">
        <f>G575*(1+L575/100)</f>
        <v>0</v>
      </c>
      <c r="N575" s="238">
        <v>5.2999999999999999E-2</v>
      </c>
      <c r="O575" s="238">
        <f>ROUND(E575*N575,2)</f>
        <v>0.32</v>
      </c>
      <c r="P575" s="238">
        <v>0</v>
      </c>
      <c r="Q575" s="238">
        <f>ROUND(E575*P575,2)</f>
        <v>0</v>
      </c>
      <c r="R575" s="240"/>
      <c r="S575" s="240" t="s">
        <v>282</v>
      </c>
      <c r="T575" s="241" t="s">
        <v>283</v>
      </c>
      <c r="U575" s="220">
        <v>0</v>
      </c>
      <c r="V575" s="220">
        <f>ROUND(E575*U575,2)</f>
        <v>0</v>
      </c>
      <c r="W575" s="220"/>
      <c r="X575" s="220" t="s">
        <v>317</v>
      </c>
      <c r="Y575" s="220" t="s">
        <v>236</v>
      </c>
      <c r="Z575" s="210"/>
      <c r="AA575" s="210"/>
      <c r="AB575" s="210"/>
      <c r="AC575" s="210"/>
      <c r="AD575" s="210"/>
      <c r="AE575" s="210"/>
      <c r="AF575" s="210"/>
      <c r="AG575" s="210" t="s">
        <v>318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7"/>
      <c r="B576" s="218"/>
      <c r="C576" s="258" t="s">
        <v>876</v>
      </c>
      <c r="D576" s="244"/>
      <c r="E576" s="244"/>
      <c r="F576" s="244"/>
      <c r="G576" s="244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286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7"/>
      <c r="B577" s="218"/>
      <c r="C577" s="256" t="s">
        <v>860</v>
      </c>
      <c r="D577" s="221"/>
      <c r="E577" s="222">
        <v>6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241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">
      <c r="A578" s="235">
        <v>151</v>
      </c>
      <c r="B578" s="236" t="s">
        <v>882</v>
      </c>
      <c r="C578" s="254" t="s">
        <v>883</v>
      </c>
      <c r="D578" s="237" t="s">
        <v>281</v>
      </c>
      <c r="E578" s="238">
        <v>0.94745000000000001</v>
      </c>
      <c r="F578" s="239"/>
      <c r="G578" s="240">
        <f>ROUND(E578*F578,2)</f>
        <v>0</v>
      </c>
      <c r="H578" s="239"/>
      <c r="I578" s="240">
        <f>ROUND(E578*H578,2)</f>
        <v>0</v>
      </c>
      <c r="J578" s="239"/>
      <c r="K578" s="240">
        <f>ROUND(E578*J578,2)</f>
        <v>0</v>
      </c>
      <c r="L578" s="240">
        <v>21</v>
      </c>
      <c r="M578" s="240">
        <f>G578*(1+L578/100)</f>
        <v>0</v>
      </c>
      <c r="N578" s="238">
        <v>0</v>
      </c>
      <c r="O578" s="238">
        <f>ROUND(E578*N578,2)</f>
        <v>0</v>
      </c>
      <c r="P578" s="238">
        <v>0</v>
      </c>
      <c r="Q578" s="238">
        <f>ROUND(E578*P578,2)</f>
        <v>0</v>
      </c>
      <c r="R578" s="240" t="s">
        <v>855</v>
      </c>
      <c r="S578" s="240" t="s">
        <v>234</v>
      </c>
      <c r="T578" s="241" t="s">
        <v>234</v>
      </c>
      <c r="U578" s="220">
        <v>2.4209999999999998</v>
      </c>
      <c r="V578" s="220">
        <f>ROUND(E578*U578,2)</f>
        <v>2.29</v>
      </c>
      <c r="W578" s="220"/>
      <c r="X578" s="220" t="s">
        <v>674</v>
      </c>
      <c r="Y578" s="220" t="s">
        <v>236</v>
      </c>
      <c r="Z578" s="210"/>
      <c r="AA578" s="210"/>
      <c r="AB578" s="210"/>
      <c r="AC578" s="210"/>
      <c r="AD578" s="210"/>
      <c r="AE578" s="210"/>
      <c r="AF578" s="210"/>
      <c r="AG578" s="210" t="s">
        <v>675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2" x14ac:dyDescent="0.2">
      <c r="A579" s="217"/>
      <c r="B579" s="218"/>
      <c r="C579" s="255" t="s">
        <v>749</v>
      </c>
      <c r="D579" s="243"/>
      <c r="E579" s="243"/>
      <c r="F579" s="243"/>
      <c r="G579" s="243"/>
      <c r="H579" s="220"/>
      <c r="I579" s="220"/>
      <c r="J579" s="220"/>
      <c r="K579" s="220"/>
      <c r="L579" s="220"/>
      <c r="M579" s="220"/>
      <c r="N579" s="219"/>
      <c r="O579" s="219"/>
      <c r="P579" s="219"/>
      <c r="Q579" s="219"/>
      <c r="R579" s="220"/>
      <c r="S579" s="220"/>
      <c r="T579" s="220"/>
      <c r="U579" s="220"/>
      <c r="V579" s="220"/>
      <c r="W579" s="220"/>
      <c r="X579" s="220"/>
      <c r="Y579" s="220"/>
      <c r="Z579" s="210"/>
      <c r="AA579" s="210"/>
      <c r="AB579" s="210"/>
      <c r="AC579" s="210"/>
      <c r="AD579" s="210"/>
      <c r="AE579" s="210"/>
      <c r="AF579" s="210"/>
      <c r="AG579" s="210" t="s">
        <v>239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2" x14ac:dyDescent="0.2">
      <c r="A580" s="217"/>
      <c r="B580" s="218"/>
      <c r="C580" s="256" t="s">
        <v>676</v>
      </c>
      <c r="D580" s="221"/>
      <c r="E580" s="222"/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241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3" x14ac:dyDescent="0.2">
      <c r="A581" s="217"/>
      <c r="B581" s="218"/>
      <c r="C581" s="256" t="s">
        <v>884</v>
      </c>
      <c r="D581" s="221"/>
      <c r="E581" s="222"/>
      <c r="F581" s="220"/>
      <c r="G581" s="220"/>
      <c r="H581" s="220"/>
      <c r="I581" s="220"/>
      <c r="J581" s="220"/>
      <c r="K581" s="220"/>
      <c r="L581" s="220"/>
      <c r="M581" s="220"/>
      <c r="N581" s="219"/>
      <c r="O581" s="219"/>
      <c r="P581" s="219"/>
      <c r="Q581" s="219"/>
      <c r="R581" s="220"/>
      <c r="S581" s="220"/>
      <c r="T581" s="220"/>
      <c r="U581" s="220"/>
      <c r="V581" s="220"/>
      <c r="W581" s="220"/>
      <c r="X581" s="220"/>
      <c r="Y581" s="220"/>
      <c r="Z581" s="210"/>
      <c r="AA581" s="210"/>
      <c r="AB581" s="210"/>
      <c r="AC581" s="210"/>
      <c r="AD581" s="210"/>
      <c r="AE581" s="210"/>
      <c r="AF581" s="210"/>
      <c r="AG581" s="210" t="s">
        <v>241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3" x14ac:dyDescent="0.2">
      <c r="A582" s="217"/>
      <c r="B582" s="218"/>
      <c r="C582" s="256" t="s">
        <v>885</v>
      </c>
      <c r="D582" s="221"/>
      <c r="E582" s="222">
        <v>0.94745000000000001</v>
      </c>
      <c r="F582" s="220"/>
      <c r="G582" s="220"/>
      <c r="H582" s="220"/>
      <c r="I582" s="220"/>
      <c r="J582" s="220"/>
      <c r="K582" s="220"/>
      <c r="L582" s="220"/>
      <c r="M582" s="220"/>
      <c r="N582" s="219"/>
      <c r="O582" s="219"/>
      <c r="P582" s="219"/>
      <c r="Q582" s="219"/>
      <c r="R582" s="220"/>
      <c r="S582" s="220"/>
      <c r="T582" s="220"/>
      <c r="U582" s="220"/>
      <c r="V582" s="220"/>
      <c r="W582" s="220"/>
      <c r="X582" s="220"/>
      <c r="Y582" s="220"/>
      <c r="Z582" s="210"/>
      <c r="AA582" s="210"/>
      <c r="AB582" s="210"/>
      <c r="AC582" s="210"/>
      <c r="AD582" s="210"/>
      <c r="AE582" s="210"/>
      <c r="AF582" s="210"/>
      <c r="AG582" s="210" t="s">
        <v>241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x14ac:dyDescent="0.2">
      <c r="A583" s="228" t="s">
        <v>228</v>
      </c>
      <c r="B583" s="229" t="s">
        <v>186</v>
      </c>
      <c r="C583" s="253" t="s">
        <v>187</v>
      </c>
      <c r="D583" s="230"/>
      <c r="E583" s="231"/>
      <c r="F583" s="232"/>
      <c r="G583" s="232">
        <f>SUMIF(AG584:AG670,"&lt;&gt;NOR",G584:G670)</f>
        <v>0</v>
      </c>
      <c r="H583" s="232"/>
      <c r="I583" s="232">
        <f>SUM(I584:I670)</f>
        <v>0</v>
      </c>
      <c r="J583" s="232"/>
      <c r="K583" s="232">
        <f>SUM(K584:K670)</f>
        <v>0</v>
      </c>
      <c r="L583" s="232"/>
      <c r="M583" s="232">
        <f>SUM(M584:M670)</f>
        <v>0</v>
      </c>
      <c r="N583" s="231"/>
      <c r="O583" s="231">
        <f>SUM(O584:O670)</f>
        <v>30.570000000000011</v>
      </c>
      <c r="P583" s="231"/>
      <c r="Q583" s="231">
        <f>SUM(Q584:Q670)</f>
        <v>0</v>
      </c>
      <c r="R583" s="232"/>
      <c r="S583" s="232"/>
      <c r="T583" s="233"/>
      <c r="U583" s="227"/>
      <c r="V583" s="227">
        <f>SUM(V584:V670)</f>
        <v>890.53</v>
      </c>
      <c r="W583" s="227"/>
      <c r="X583" s="227"/>
      <c r="Y583" s="227"/>
      <c r="AG583" t="s">
        <v>229</v>
      </c>
    </row>
    <row r="584" spans="1:60" outlineLevel="1" x14ac:dyDescent="0.2">
      <c r="A584" s="235">
        <v>152</v>
      </c>
      <c r="B584" s="236" t="s">
        <v>886</v>
      </c>
      <c r="C584" s="254" t="s">
        <v>887</v>
      </c>
      <c r="D584" s="237" t="s">
        <v>303</v>
      </c>
      <c r="E584" s="238">
        <v>843.2</v>
      </c>
      <c r="F584" s="239"/>
      <c r="G584" s="240">
        <f>ROUND(E584*F584,2)</f>
        <v>0</v>
      </c>
      <c r="H584" s="239"/>
      <c r="I584" s="240">
        <f>ROUND(E584*H584,2)</f>
        <v>0</v>
      </c>
      <c r="J584" s="239"/>
      <c r="K584" s="240">
        <f>ROUND(E584*J584,2)</f>
        <v>0</v>
      </c>
      <c r="L584" s="240">
        <v>21</v>
      </c>
      <c r="M584" s="240">
        <f>G584*(1+L584/100)</f>
        <v>0</v>
      </c>
      <c r="N584" s="238">
        <v>3.0000000000000001E-5</v>
      </c>
      <c r="O584" s="238">
        <f>ROUND(E584*N584,2)</f>
        <v>0.03</v>
      </c>
      <c r="P584" s="238">
        <v>0</v>
      </c>
      <c r="Q584" s="238">
        <f>ROUND(E584*P584,2)</f>
        <v>0</v>
      </c>
      <c r="R584" s="240" t="s">
        <v>888</v>
      </c>
      <c r="S584" s="240" t="s">
        <v>234</v>
      </c>
      <c r="T584" s="241" t="s">
        <v>234</v>
      </c>
      <c r="U584" s="220">
        <v>0.34</v>
      </c>
      <c r="V584" s="220">
        <f>ROUND(E584*U584,2)</f>
        <v>286.69</v>
      </c>
      <c r="W584" s="220"/>
      <c r="X584" s="220" t="s">
        <v>235</v>
      </c>
      <c r="Y584" s="220" t="s">
        <v>236</v>
      </c>
      <c r="Z584" s="210"/>
      <c r="AA584" s="210"/>
      <c r="AB584" s="210"/>
      <c r="AC584" s="210"/>
      <c r="AD584" s="210"/>
      <c r="AE584" s="210"/>
      <c r="AF584" s="210"/>
      <c r="AG584" s="210" t="s">
        <v>237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7"/>
      <c r="B585" s="218"/>
      <c r="C585" s="256" t="s">
        <v>889</v>
      </c>
      <c r="D585" s="221"/>
      <c r="E585" s="222">
        <v>843.2</v>
      </c>
      <c r="F585" s="220"/>
      <c r="G585" s="220"/>
      <c r="H585" s="220"/>
      <c r="I585" s="220"/>
      <c r="J585" s="220"/>
      <c r="K585" s="220"/>
      <c r="L585" s="220"/>
      <c r="M585" s="220"/>
      <c r="N585" s="219"/>
      <c r="O585" s="219"/>
      <c r="P585" s="219"/>
      <c r="Q585" s="219"/>
      <c r="R585" s="220"/>
      <c r="S585" s="220"/>
      <c r="T585" s="220"/>
      <c r="U585" s="220"/>
      <c r="V585" s="220"/>
      <c r="W585" s="220"/>
      <c r="X585" s="220"/>
      <c r="Y585" s="220"/>
      <c r="Z585" s="210"/>
      <c r="AA585" s="210"/>
      <c r="AB585" s="210"/>
      <c r="AC585" s="210"/>
      <c r="AD585" s="210"/>
      <c r="AE585" s="210"/>
      <c r="AF585" s="210"/>
      <c r="AG585" s="210" t="s">
        <v>241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">
      <c r="A586" s="235">
        <v>153</v>
      </c>
      <c r="B586" s="236" t="s">
        <v>890</v>
      </c>
      <c r="C586" s="254" t="s">
        <v>891</v>
      </c>
      <c r="D586" s="237" t="s">
        <v>303</v>
      </c>
      <c r="E586" s="238">
        <v>927.52</v>
      </c>
      <c r="F586" s="239"/>
      <c r="G586" s="240">
        <f>ROUND(E586*F586,2)</f>
        <v>0</v>
      </c>
      <c r="H586" s="239"/>
      <c r="I586" s="240">
        <f>ROUND(E586*H586,2)</f>
        <v>0</v>
      </c>
      <c r="J586" s="239"/>
      <c r="K586" s="240">
        <f>ROUND(E586*J586,2)</f>
        <v>0</v>
      </c>
      <c r="L586" s="240">
        <v>21</v>
      </c>
      <c r="M586" s="240">
        <f>G586*(1+L586/100)</f>
        <v>0</v>
      </c>
      <c r="N586" s="238">
        <v>2.5000000000000001E-2</v>
      </c>
      <c r="O586" s="238">
        <f>ROUND(E586*N586,2)</f>
        <v>23.19</v>
      </c>
      <c r="P586" s="238">
        <v>0</v>
      </c>
      <c r="Q586" s="238">
        <f>ROUND(E586*P586,2)</f>
        <v>0</v>
      </c>
      <c r="R586" s="240"/>
      <c r="S586" s="240" t="s">
        <v>282</v>
      </c>
      <c r="T586" s="241" t="s">
        <v>283</v>
      </c>
      <c r="U586" s="220">
        <v>0</v>
      </c>
      <c r="V586" s="220">
        <f>ROUND(E586*U586,2)</f>
        <v>0</v>
      </c>
      <c r="W586" s="220"/>
      <c r="X586" s="220" t="s">
        <v>317</v>
      </c>
      <c r="Y586" s="220" t="s">
        <v>236</v>
      </c>
      <c r="Z586" s="210"/>
      <c r="AA586" s="210"/>
      <c r="AB586" s="210"/>
      <c r="AC586" s="210"/>
      <c r="AD586" s="210"/>
      <c r="AE586" s="210"/>
      <c r="AF586" s="210"/>
      <c r="AG586" s="210" t="s">
        <v>318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56" t="s">
        <v>892</v>
      </c>
      <c r="D587" s="221"/>
      <c r="E587" s="222">
        <v>843.2</v>
      </c>
      <c r="F587" s="220"/>
      <c r="G587" s="220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241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17"/>
      <c r="B588" s="218"/>
      <c r="C588" s="261" t="s">
        <v>398</v>
      </c>
      <c r="D588" s="225"/>
      <c r="E588" s="226">
        <v>84.32</v>
      </c>
      <c r="F588" s="220"/>
      <c r="G588" s="220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241</v>
      </c>
      <c r="AH588" s="210">
        <v>4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">
      <c r="A589" s="235">
        <v>154</v>
      </c>
      <c r="B589" s="236" t="s">
        <v>893</v>
      </c>
      <c r="C589" s="254" t="s">
        <v>894</v>
      </c>
      <c r="D589" s="237" t="s">
        <v>298</v>
      </c>
      <c r="E589" s="238">
        <v>6.4</v>
      </c>
      <c r="F589" s="239"/>
      <c r="G589" s="240">
        <f>ROUND(E589*F589,2)</f>
        <v>0</v>
      </c>
      <c r="H589" s="239"/>
      <c r="I589" s="240">
        <f>ROUND(E589*H589,2)</f>
        <v>0</v>
      </c>
      <c r="J589" s="239"/>
      <c r="K589" s="240">
        <f>ROUND(E589*J589,2)</f>
        <v>0</v>
      </c>
      <c r="L589" s="240">
        <v>21</v>
      </c>
      <c r="M589" s="240">
        <f>G589*(1+L589/100)</f>
        <v>0</v>
      </c>
      <c r="N589" s="238">
        <v>2.0000000000000002E-5</v>
      </c>
      <c r="O589" s="238">
        <f>ROUND(E589*N589,2)</f>
        <v>0</v>
      </c>
      <c r="P589" s="238">
        <v>0</v>
      </c>
      <c r="Q589" s="238">
        <f>ROUND(E589*P589,2)</f>
        <v>0</v>
      </c>
      <c r="R589" s="240" t="s">
        <v>888</v>
      </c>
      <c r="S589" s="240" t="s">
        <v>234</v>
      </c>
      <c r="T589" s="241" t="s">
        <v>234</v>
      </c>
      <c r="U589" s="220">
        <v>0.76</v>
      </c>
      <c r="V589" s="220">
        <f>ROUND(E589*U589,2)</f>
        <v>4.8600000000000003</v>
      </c>
      <c r="W589" s="220"/>
      <c r="X589" s="220" t="s">
        <v>235</v>
      </c>
      <c r="Y589" s="220" t="s">
        <v>236</v>
      </c>
      <c r="Z589" s="210"/>
      <c r="AA589" s="210"/>
      <c r="AB589" s="210"/>
      <c r="AC589" s="210"/>
      <c r="AD589" s="210"/>
      <c r="AE589" s="210"/>
      <c r="AF589" s="210"/>
      <c r="AG589" s="210" t="s">
        <v>237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58" t="s">
        <v>895</v>
      </c>
      <c r="D590" s="244"/>
      <c r="E590" s="244"/>
      <c r="F590" s="244"/>
      <c r="G590" s="244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286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">
      <c r="A591" s="217"/>
      <c r="B591" s="218"/>
      <c r="C591" s="256" t="s">
        <v>896</v>
      </c>
      <c r="D591" s="221"/>
      <c r="E591" s="222">
        <v>6.4</v>
      </c>
      <c r="F591" s="220"/>
      <c r="G591" s="220"/>
      <c r="H591" s="220"/>
      <c r="I591" s="220"/>
      <c r="J591" s="220"/>
      <c r="K591" s="220"/>
      <c r="L591" s="220"/>
      <c r="M591" s="220"/>
      <c r="N591" s="219"/>
      <c r="O591" s="219"/>
      <c r="P591" s="219"/>
      <c r="Q591" s="219"/>
      <c r="R591" s="220"/>
      <c r="S591" s="220"/>
      <c r="T591" s="220"/>
      <c r="U591" s="220"/>
      <c r="V591" s="220"/>
      <c r="W591" s="220"/>
      <c r="X591" s="220"/>
      <c r="Y591" s="220"/>
      <c r="Z591" s="210"/>
      <c r="AA591" s="210"/>
      <c r="AB591" s="210"/>
      <c r="AC591" s="210"/>
      <c r="AD591" s="210"/>
      <c r="AE591" s="210"/>
      <c r="AF591" s="210"/>
      <c r="AG591" s="210" t="s">
        <v>241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">
      <c r="A592" s="235">
        <v>155</v>
      </c>
      <c r="B592" s="236" t="s">
        <v>897</v>
      </c>
      <c r="C592" s="254" t="s">
        <v>898</v>
      </c>
      <c r="D592" s="237" t="s">
        <v>313</v>
      </c>
      <c r="E592" s="238">
        <v>2</v>
      </c>
      <c r="F592" s="239"/>
      <c r="G592" s="240">
        <f>ROUND(E592*F592,2)</f>
        <v>0</v>
      </c>
      <c r="H592" s="239"/>
      <c r="I592" s="240">
        <f>ROUND(E592*H592,2)</f>
        <v>0</v>
      </c>
      <c r="J592" s="239"/>
      <c r="K592" s="240">
        <f>ROUND(E592*J592,2)</f>
        <v>0</v>
      </c>
      <c r="L592" s="240">
        <v>21</v>
      </c>
      <c r="M592" s="240">
        <f>G592*(1+L592/100)</f>
        <v>0</v>
      </c>
      <c r="N592" s="238">
        <v>5.0999999999999997E-2</v>
      </c>
      <c r="O592" s="238">
        <f>ROUND(E592*N592,2)</f>
        <v>0.1</v>
      </c>
      <c r="P592" s="238">
        <v>0</v>
      </c>
      <c r="Q592" s="238">
        <f>ROUND(E592*P592,2)</f>
        <v>0</v>
      </c>
      <c r="R592" s="240"/>
      <c r="S592" s="240" t="s">
        <v>282</v>
      </c>
      <c r="T592" s="241" t="s">
        <v>283</v>
      </c>
      <c r="U592" s="220">
        <v>0</v>
      </c>
      <c r="V592" s="220">
        <f>ROUND(E592*U592,2)</f>
        <v>0</v>
      </c>
      <c r="W592" s="220"/>
      <c r="X592" s="220" t="s">
        <v>317</v>
      </c>
      <c r="Y592" s="220" t="s">
        <v>236</v>
      </c>
      <c r="Z592" s="210"/>
      <c r="AA592" s="210"/>
      <c r="AB592" s="210"/>
      <c r="AC592" s="210"/>
      <c r="AD592" s="210"/>
      <c r="AE592" s="210"/>
      <c r="AF592" s="210"/>
      <c r="AG592" s="210" t="s">
        <v>318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2" x14ac:dyDescent="0.2">
      <c r="A593" s="217"/>
      <c r="B593" s="218"/>
      <c r="C593" s="258" t="s">
        <v>899</v>
      </c>
      <c r="D593" s="244"/>
      <c r="E593" s="244"/>
      <c r="F593" s="244"/>
      <c r="G593" s="244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286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3" x14ac:dyDescent="0.2">
      <c r="A594" s="217"/>
      <c r="B594" s="218"/>
      <c r="C594" s="259" t="s">
        <v>900</v>
      </c>
      <c r="D594" s="245"/>
      <c r="E594" s="245"/>
      <c r="F594" s="245"/>
      <c r="G594" s="245"/>
      <c r="H594" s="220"/>
      <c r="I594" s="220"/>
      <c r="J594" s="220"/>
      <c r="K594" s="220"/>
      <c r="L594" s="220"/>
      <c r="M594" s="220"/>
      <c r="N594" s="219"/>
      <c r="O594" s="219"/>
      <c r="P594" s="219"/>
      <c r="Q594" s="219"/>
      <c r="R594" s="220"/>
      <c r="S594" s="220"/>
      <c r="T594" s="220"/>
      <c r="U594" s="220"/>
      <c r="V594" s="220"/>
      <c r="W594" s="220"/>
      <c r="X594" s="220"/>
      <c r="Y594" s="220"/>
      <c r="Z594" s="210"/>
      <c r="AA594" s="210"/>
      <c r="AB594" s="210"/>
      <c r="AC594" s="210"/>
      <c r="AD594" s="210"/>
      <c r="AE594" s="210"/>
      <c r="AF594" s="210"/>
      <c r="AG594" s="210" t="s">
        <v>286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7"/>
      <c r="B595" s="218"/>
      <c r="C595" s="256" t="s">
        <v>901</v>
      </c>
      <c r="D595" s="221"/>
      <c r="E595" s="222">
        <v>2</v>
      </c>
      <c r="F595" s="220"/>
      <c r="G595" s="220"/>
      <c r="H595" s="220"/>
      <c r="I595" s="220"/>
      <c r="J595" s="220"/>
      <c r="K595" s="220"/>
      <c r="L595" s="220"/>
      <c r="M595" s="220"/>
      <c r="N595" s="219"/>
      <c r="O595" s="219"/>
      <c r="P595" s="219"/>
      <c r="Q595" s="219"/>
      <c r="R595" s="220"/>
      <c r="S595" s="220"/>
      <c r="T595" s="220"/>
      <c r="U595" s="220"/>
      <c r="V595" s="220"/>
      <c r="W595" s="220"/>
      <c r="X595" s="220"/>
      <c r="Y595" s="220"/>
      <c r="Z595" s="210"/>
      <c r="AA595" s="210"/>
      <c r="AB595" s="210"/>
      <c r="AC595" s="210"/>
      <c r="AD595" s="210"/>
      <c r="AE595" s="210"/>
      <c r="AF595" s="210"/>
      <c r="AG595" s="210" t="s">
        <v>241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35">
        <v>156</v>
      </c>
      <c r="B596" s="236" t="s">
        <v>902</v>
      </c>
      <c r="C596" s="254" t="s">
        <v>903</v>
      </c>
      <c r="D596" s="237" t="s">
        <v>313</v>
      </c>
      <c r="E596" s="238">
        <v>1</v>
      </c>
      <c r="F596" s="239"/>
      <c r="G596" s="240">
        <f>ROUND(E596*F596,2)</f>
        <v>0</v>
      </c>
      <c r="H596" s="239"/>
      <c r="I596" s="240">
        <f>ROUND(E596*H596,2)</f>
        <v>0</v>
      </c>
      <c r="J596" s="239"/>
      <c r="K596" s="240">
        <f>ROUND(E596*J596,2)</f>
        <v>0</v>
      </c>
      <c r="L596" s="240">
        <v>21</v>
      </c>
      <c r="M596" s="240">
        <f>G596*(1+L596/100)</f>
        <v>0</v>
      </c>
      <c r="N596" s="238">
        <v>4.2999999999999999E-4</v>
      </c>
      <c r="O596" s="238">
        <f>ROUND(E596*N596,2)</f>
        <v>0</v>
      </c>
      <c r="P596" s="238">
        <v>0</v>
      </c>
      <c r="Q596" s="238">
        <f>ROUND(E596*P596,2)</f>
        <v>0</v>
      </c>
      <c r="R596" s="240" t="s">
        <v>888</v>
      </c>
      <c r="S596" s="240" t="s">
        <v>234</v>
      </c>
      <c r="T596" s="241" t="s">
        <v>234</v>
      </c>
      <c r="U596" s="220">
        <v>3.82</v>
      </c>
      <c r="V596" s="220">
        <f>ROUND(E596*U596,2)</f>
        <v>3.82</v>
      </c>
      <c r="W596" s="220"/>
      <c r="X596" s="220" t="s">
        <v>235</v>
      </c>
      <c r="Y596" s="220" t="s">
        <v>236</v>
      </c>
      <c r="Z596" s="210"/>
      <c r="AA596" s="210"/>
      <c r="AB596" s="210"/>
      <c r="AC596" s="210"/>
      <c r="AD596" s="210"/>
      <c r="AE596" s="210"/>
      <c r="AF596" s="210"/>
      <c r="AG596" s="210" t="s">
        <v>237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7"/>
      <c r="B597" s="218"/>
      <c r="C597" s="256" t="s">
        <v>598</v>
      </c>
      <c r="D597" s="221"/>
      <c r="E597" s="222">
        <v>1</v>
      </c>
      <c r="F597" s="220"/>
      <c r="G597" s="220"/>
      <c r="H597" s="220"/>
      <c r="I597" s="220"/>
      <c r="J597" s="220"/>
      <c r="K597" s="220"/>
      <c r="L597" s="220"/>
      <c r="M597" s="220"/>
      <c r="N597" s="219"/>
      <c r="O597" s="219"/>
      <c r="P597" s="219"/>
      <c r="Q597" s="219"/>
      <c r="R597" s="220"/>
      <c r="S597" s="220"/>
      <c r="T597" s="220"/>
      <c r="U597" s="220"/>
      <c r="V597" s="220"/>
      <c r="W597" s="220"/>
      <c r="X597" s="220"/>
      <c r="Y597" s="220"/>
      <c r="Z597" s="210"/>
      <c r="AA597" s="210"/>
      <c r="AB597" s="210"/>
      <c r="AC597" s="210"/>
      <c r="AD597" s="210"/>
      <c r="AE597" s="210"/>
      <c r="AF597" s="210"/>
      <c r="AG597" s="210" t="s">
        <v>241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1" x14ac:dyDescent="0.2">
      <c r="A598" s="235">
        <v>157</v>
      </c>
      <c r="B598" s="236" t="s">
        <v>904</v>
      </c>
      <c r="C598" s="254" t="s">
        <v>905</v>
      </c>
      <c r="D598" s="237" t="s">
        <v>313</v>
      </c>
      <c r="E598" s="238">
        <v>1</v>
      </c>
      <c r="F598" s="239"/>
      <c r="G598" s="240">
        <f>ROUND(E598*F598,2)</f>
        <v>0</v>
      </c>
      <c r="H598" s="239"/>
      <c r="I598" s="240">
        <f>ROUND(E598*H598,2)</f>
        <v>0</v>
      </c>
      <c r="J598" s="239"/>
      <c r="K598" s="240">
        <f>ROUND(E598*J598,2)</f>
        <v>0</v>
      </c>
      <c r="L598" s="240">
        <v>21</v>
      </c>
      <c r="M598" s="240">
        <f>G598*(1+L598/100)</f>
        <v>0</v>
      </c>
      <c r="N598" s="238">
        <v>0.08</v>
      </c>
      <c r="O598" s="238">
        <f>ROUND(E598*N598,2)</f>
        <v>0.08</v>
      </c>
      <c r="P598" s="238">
        <v>0</v>
      </c>
      <c r="Q598" s="238">
        <f>ROUND(E598*P598,2)</f>
        <v>0</v>
      </c>
      <c r="R598" s="240" t="s">
        <v>396</v>
      </c>
      <c r="S598" s="240" t="s">
        <v>234</v>
      </c>
      <c r="T598" s="241" t="s">
        <v>234</v>
      </c>
      <c r="U598" s="220">
        <v>0</v>
      </c>
      <c r="V598" s="220">
        <f>ROUND(E598*U598,2)</f>
        <v>0</v>
      </c>
      <c r="W598" s="220"/>
      <c r="X598" s="220" t="s">
        <v>317</v>
      </c>
      <c r="Y598" s="220" t="s">
        <v>236</v>
      </c>
      <c r="Z598" s="210"/>
      <c r="AA598" s="210"/>
      <c r="AB598" s="210"/>
      <c r="AC598" s="210"/>
      <c r="AD598" s="210"/>
      <c r="AE598" s="210"/>
      <c r="AF598" s="210"/>
      <c r="AG598" s="210" t="s">
        <v>318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8" t="s">
        <v>906</v>
      </c>
      <c r="D599" s="244"/>
      <c r="E599" s="244"/>
      <c r="F599" s="244"/>
      <c r="G599" s="244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286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3" x14ac:dyDescent="0.2">
      <c r="A600" s="217"/>
      <c r="B600" s="218"/>
      <c r="C600" s="259" t="s">
        <v>907</v>
      </c>
      <c r="D600" s="245"/>
      <c r="E600" s="245"/>
      <c r="F600" s="245"/>
      <c r="G600" s="245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286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17"/>
      <c r="B601" s="218"/>
      <c r="C601" s="259" t="s">
        <v>900</v>
      </c>
      <c r="D601" s="245"/>
      <c r="E601" s="245"/>
      <c r="F601" s="245"/>
      <c r="G601" s="245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286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">
      <c r="A602" s="235">
        <v>158</v>
      </c>
      <c r="B602" s="236" t="s">
        <v>908</v>
      </c>
      <c r="C602" s="254" t="s">
        <v>909</v>
      </c>
      <c r="D602" s="237" t="s">
        <v>313</v>
      </c>
      <c r="E602" s="238">
        <v>1</v>
      </c>
      <c r="F602" s="239"/>
      <c r="G602" s="240">
        <f>ROUND(E602*F602,2)</f>
        <v>0</v>
      </c>
      <c r="H602" s="239"/>
      <c r="I602" s="240">
        <f>ROUND(E602*H602,2)</f>
        <v>0</v>
      </c>
      <c r="J602" s="239"/>
      <c r="K602" s="240">
        <f>ROUND(E602*J602,2)</f>
        <v>0</v>
      </c>
      <c r="L602" s="240">
        <v>21</v>
      </c>
      <c r="M602" s="240">
        <f>G602*(1+L602/100)</f>
        <v>0</v>
      </c>
      <c r="N602" s="238">
        <v>1.0000000000000001E-5</v>
      </c>
      <c r="O602" s="238">
        <f>ROUND(E602*N602,2)</f>
        <v>0</v>
      </c>
      <c r="P602" s="238">
        <v>0</v>
      </c>
      <c r="Q602" s="238">
        <f>ROUND(E602*P602,2)</f>
        <v>0</v>
      </c>
      <c r="R602" s="240" t="s">
        <v>888</v>
      </c>
      <c r="S602" s="240" t="s">
        <v>234</v>
      </c>
      <c r="T602" s="241" t="s">
        <v>234</v>
      </c>
      <c r="U602" s="220">
        <v>0.45</v>
      </c>
      <c r="V602" s="220">
        <f>ROUND(E602*U602,2)</f>
        <v>0.45</v>
      </c>
      <c r="W602" s="220"/>
      <c r="X602" s="220" t="s">
        <v>235</v>
      </c>
      <c r="Y602" s="220" t="s">
        <v>236</v>
      </c>
      <c r="Z602" s="210"/>
      <c r="AA602" s="210"/>
      <c r="AB602" s="210"/>
      <c r="AC602" s="210"/>
      <c r="AD602" s="210"/>
      <c r="AE602" s="210"/>
      <c r="AF602" s="210"/>
      <c r="AG602" s="210" t="s">
        <v>284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56" t="s">
        <v>910</v>
      </c>
      <c r="D603" s="221"/>
      <c r="E603" s="222">
        <v>1</v>
      </c>
      <c r="F603" s="220"/>
      <c r="G603" s="220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241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">
      <c r="A604" s="246">
        <v>159</v>
      </c>
      <c r="B604" s="247" t="s">
        <v>911</v>
      </c>
      <c r="C604" s="260" t="s">
        <v>912</v>
      </c>
      <c r="D604" s="248" t="s">
        <v>313</v>
      </c>
      <c r="E604" s="249">
        <v>1</v>
      </c>
      <c r="F604" s="250"/>
      <c r="G604" s="251">
        <f>ROUND(E604*F604,2)</f>
        <v>0</v>
      </c>
      <c r="H604" s="250"/>
      <c r="I604" s="251">
        <f>ROUND(E604*H604,2)</f>
        <v>0</v>
      </c>
      <c r="J604" s="250"/>
      <c r="K604" s="251">
        <f>ROUND(E604*J604,2)</f>
        <v>0</v>
      </c>
      <c r="L604" s="251">
        <v>21</v>
      </c>
      <c r="M604" s="251">
        <f>G604*(1+L604/100)</f>
        <v>0</v>
      </c>
      <c r="N604" s="249">
        <v>3.0699999999999998E-3</v>
      </c>
      <c r="O604" s="249">
        <f>ROUND(E604*N604,2)</f>
        <v>0</v>
      </c>
      <c r="P604" s="249">
        <v>0</v>
      </c>
      <c r="Q604" s="249">
        <f>ROUND(E604*P604,2)</f>
        <v>0</v>
      </c>
      <c r="R604" s="251" t="s">
        <v>396</v>
      </c>
      <c r="S604" s="251" t="s">
        <v>234</v>
      </c>
      <c r="T604" s="252" t="s">
        <v>234</v>
      </c>
      <c r="U604" s="220">
        <v>0</v>
      </c>
      <c r="V604" s="220">
        <f>ROUND(E604*U604,2)</f>
        <v>0</v>
      </c>
      <c r="W604" s="220"/>
      <c r="X604" s="220" t="s">
        <v>317</v>
      </c>
      <c r="Y604" s="220" t="s">
        <v>236</v>
      </c>
      <c r="Z604" s="210"/>
      <c r="AA604" s="210"/>
      <c r="AB604" s="210"/>
      <c r="AC604" s="210"/>
      <c r="AD604" s="210"/>
      <c r="AE604" s="210"/>
      <c r="AF604" s="210"/>
      <c r="AG604" s="210" t="s">
        <v>494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">
      <c r="A605" s="246">
        <v>160</v>
      </c>
      <c r="B605" s="247" t="s">
        <v>913</v>
      </c>
      <c r="C605" s="260" t="s">
        <v>914</v>
      </c>
      <c r="D605" s="248" t="s">
        <v>313</v>
      </c>
      <c r="E605" s="249">
        <v>3</v>
      </c>
      <c r="F605" s="250"/>
      <c r="G605" s="251">
        <f>ROUND(E605*F605,2)</f>
        <v>0</v>
      </c>
      <c r="H605" s="250"/>
      <c r="I605" s="251">
        <f>ROUND(E605*H605,2)</f>
        <v>0</v>
      </c>
      <c r="J605" s="250"/>
      <c r="K605" s="251">
        <f>ROUND(E605*J605,2)</f>
        <v>0</v>
      </c>
      <c r="L605" s="251">
        <v>21</v>
      </c>
      <c r="M605" s="251">
        <f>G605*(1+L605/100)</f>
        <v>0</v>
      </c>
      <c r="N605" s="249">
        <v>1.0000000000000001E-5</v>
      </c>
      <c r="O605" s="249">
        <f>ROUND(E605*N605,2)</f>
        <v>0</v>
      </c>
      <c r="P605" s="249">
        <v>0</v>
      </c>
      <c r="Q605" s="249">
        <f>ROUND(E605*P605,2)</f>
        <v>0</v>
      </c>
      <c r="R605" s="251"/>
      <c r="S605" s="251" t="s">
        <v>282</v>
      </c>
      <c r="T605" s="252" t="s">
        <v>283</v>
      </c>
      <c r="U605" s="220">
        <v>0.3</v>
      </c>
      <c r="V605" s="220">
        <f>ROUND(E605*U605,2)</f>
        <v>0.9</v>
      </c>
      <c r="W605" s="220"/>
      <c r="X605" s="220" t="s">
        <v>235</v>
      </c>
      <c r="Y605" s="220" t="s">
        <v>236</v>
      </c>
      <c r="Z605" s="210"/>
      <c r="AA605" s="210"/>
      <c r="AB605" s="210"/>
      <c r="AC605" s="210"/>
      <c r="AD605" s="210"/>
      <c r="AE605" s="210"/>
      <c r="AF605" s="210"/>
      <c r="AG605" s="210" t="s">
        <v>284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">
      <c r="A606" s="246">
        <v>161</v>
      </c>
      <c r="B606" s="247" t="s">
        <v>915</v>
      </c>
      <c r="C606" s="260" t="s">
        <v>916</v>
      </c>
      <c r="D606" s="248" t="s">
        <v>313</v>
      </c>
      <c r="E606" s="249">
        <v>3</v>
      </c>
      <c r="F606" s="250"/>
      <c r="G606" s="251">
        <f>ROUND(E606*F606,2)</f>
        <v>0</v>
      </c>
      <c r="H606" s="250"/>
      <c r="I606" s="251">
        <f>ROUND(E606*H606,2)</f>
        <v>0</v>
      </c>
      <c r="J606" s="250"/>
      <c r="K606" s="251">
        <f>ROUND(E606*J606,2)</f>
        <v>0</v>
      </c>
      <c r="L606" s="251">
        <v>21</v>
      </c>
      <c r="M606" s="251">
        <f>G606*(1+L606/100)</f>
        <v>0</v>
      </c>
      <c r="N606" s="249">
        <v>7.5000000000000002E-4</v>
      </c>
      <c r="O606" s="249">
        <f>ROUND(E606*N606,2)</f>
        <v>0</v>
      </c>
      <c r="P606" s="249">
        <v>0</v>
      </c>
      <c r="Q606" s="249">
        <f>ROUND(E606*P606,2)</f>
        <v>0</v>
      </c>
      <c r="R606" s="251" t="s">
        <v>396</v>
      </c>
      <c r="S606" s="251" t="s">
        <v>234</v>
      </c>
      <c r="T606" s="252" t="s">
        <v>234</v>
      </c>
      <c r="U606" s="220">
        <v>0</v>
      </c>
      <c r="V606" s="220">
        <f>ROUND(E606*U606,2)</f>
        <v>0</v>
      </c>
      <c r="W606" s="220"/>
      <c r="X606" s="220" t="s">
        <v>317</v>
      </c>
      <c r="Y606" s="220" t="s">
        <v>236</v>
      </c>
      <c r="Z606" s="210"/>
      <c r="AA606" s="210"/>
      <c r="AB606" s="210"/>
      <c r="AC606" s="210"/>
      <c r="AD606" s="210"/>
      <c r="AE606" s="210"/>
      <c r="AF606" s="210"/>
      <c r="AG606" s="210" t="s">
        <v>318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35">
        <v>162</v>
      </c>
      <c r="B607" s="236" t="s">
        <v>917</v>
      </c>
      <c r="C607" s="254" t="s">
        <v>918</v>
      </c>
      <c r="D607" s="237" t="s">
        <v>313</v>
      </c>
      <c r="E607" s="238">
        <v>1</v>
      </c>
      <c r="F607" s="239"/>
      <c r="G607" s="240">
        <f>ROUND(E607*F607,2)</f>
        <v>0</v>
      </c>
      <c r="H607" s="239"/>
      <c r="I607" s="240">
        <f>ROUND(E607*H607,2)</f>
        <v>0</v>
      </c>
      <c r="J607" s="239"/>
      <c r="K607" s="240">
        <f>ROUND(E607*J607,2)</f>
        <v>0</v>
      </c>
      <c r="L607" s="240">
        <v>21</v>
      </c>
      <c r="M607" s="240">
        <f>G607*(1+L607/100)</f>
        <v>0</v>
      </c>
      <c r="N607" s="238">
        <v>1.0000000000000001E-5</v>
      </c>
      <c r="O607" s="238">
        <f>ROUND(E607*N607,2)</f>
        <v>0</v>
      </c>
      <c r="P607" s="238">
        <v>0</v>
      </c>
      <c r="Q607" s="238">
        <f>ROUND(E607*P607,2)</f>
        <v>0</v>
      </c>
      <c r="R607" s="240" t="s">
        <v>888</v>
      </c>
      <c r="S607" s="240" t="s">
        <v>234</v>
      </c>
      <c r="T607" s="241" t="s">
        <v>234</v>
      </c>
      <c r="U607" s="220">
        <v>0.3</v>
      </c>
      <c r="V607" s="220">
        <f>ROUND(E607*U607,2)</f>
        <v>0.3</v>
      </c>
      <c r="W607" s="220"/>
      <c r="X607" s="220" t="s">
        <v>235</v>
      </c>
      <c r="Y607" s="220" t="s">
        <v>236</v>
      </c>
      <c r="Z607" s="210"/>
      <c r="AA607" s="210"/>
      <c r="AB607" s="210"/>
      <c r="AC607" s="210"/>
      <c r="AD607" s="210"/>
      <c r="AE607" s="210"/>
      <c r="AF607" s="210"/>
      <c r="AG607" s="210" t="s">
        <v>284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56" t="s">
        <v>910</v>
      </c>
      <c r="D608" s="221"/>
      <c r="E608" s="222">
        <v>1</v>
      </c>
      <c r="F608" s="220"/>
      <c r="G608" s="220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241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ht="22.5" outlineLevel="1" x14ac:dyDescent="0.2">
      <c r="A609" s="235">
        <v>163</v>
      </c>
      <c r="B609" s="236" t="s">
        <v>919</v>
      </c>
      <c r="C609" s="254" t="s">
        <v>920</v>
      </c>
      <c r="D609" s="237" t="s">
        <v>313</v>
      </c>
      <c r="E609" s="238">
        <v>1</v>
      </c>
      <c r="F609" s="239"/>
      <c r="G609" s="240">
        <f>ROUND(E609*F609,2)</f>
        <v>0</v>
      </c>
      <c r="H609" s="239"/>
      <c r="I609" s="240">
        <f>ROUND(E609*H609,2)</f>
        <v>0</v>
      </c>
      <c r="J609" s="239"/>
      <c r="K609" s="240">
        <f>ROUND(E609*J609,2)</f>
        <v>0</v>
      </c>
      <c r="L609" s="240">
        <v>21</v>
      </c>
      <c r="M609" s="240">
        <f>G609*(1+L609/100)</f>
        <v>0</v>
      </c>
      <c r="N609" s="238">
        <v>4.4000000000000002E-4</v>
      </c>
      <c r="O609" s="238">
        <f>ROUND(E609*N609,2)</f>
        <v>0</v>
      </c>
      <c r="P609" s="238">
        <v>0</v>
      </c>
      <c r="Q609" s="238">
        <f>ROUND(E609*P609,2)</f>
        <v>0</v>
      </c>
      <c r="R609" s="240" t="s">
        <v>396</v>
      </c>
      <c r="S609" s="240" t="s">
        <v>234</v>
      </c>
      <c r="T609" s="241" t="s">
        <v>234</v>
      </c>
      <c r="U609" s="220">
        <v>0</v>
      </c>
      <c r="V609" s="220">
        <f>ROUND(E609*U609,2)</f>
        <v>0</v>
      </c>
      <c r="W609" s="220"/>
      <c r="X609" s="220" t="s">
        <v>317</v>
      </c>
      <c r="Y609" s="220" t="s">
        <v>236</v>
      </c>
      <c r="Z609" s="210"/>
      <c r="AA609" s="210"/>
      <c r="AB609" s="210"/>
      <c r="AC609" s="210"/>
      <c r="AD609" s="210"/>
      <c r="AE609" s="210"/>
      <c r="AF609" s="210"/>
      <c r="AG609" s="210" t="s">
        <v>318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2" x14ac:dyDescent="0.2">
      <c r="A610" s="217"/>
      <c r="B610" s="218"/>
      <c r="C610" s="256" t="s">
        <v>910</v>
      </c>
      <c r="D610" s="221"/>
      <c r="E610" s="222">
        <v>1</v>
      </c>
      <c r="F610" s="220"/>
      <c r="G610" s="220"/>
      <c r="H610" s="220"/>
      <c r="I610" s="220"/>
      <c r="J610" s="220"/>
      <c r="K610" s="220"/>
      <c r="L610" s="220"/>
      <c r="M610" s="220"/>
      <c r="N610" s="219"/>
      <c r="O610" s="219"/>
      <c r="P610" s="219"/>
      <c r="Q610" s="219"/>
      <c r="R610" s="220"/>
      <c r="S610" s="220"/>
      <c r="T610" s="220"/>
      <c r="U610" s="220"/>
      <c r="V610" s="220"/>
      <c r="W610" s="220"/>
      <c r="X610" s="220"/>
      <c r="Y610" s="220"/>
      <c r="Z610" s="210"/>
      <c r="AA610" s="210"/>
      <c r="AB610" s="210"/>
      <c r="AC610" s="210"/>
      <c r="AD610" s="210"/>
      <c r="AE610" s="210"/>
      <c r="AF610" s="210"/>
      <c r="AG610" s="210" t="s">
        <v>241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">
      <c r="A611" s="235">
        <v>164</v>
      </c>
      <c r="B611" s="236" t="s">
        <v>921</v>
      </c>
      <c r="C611" s="254" t="s">
        <v>922</v>
      </c>
      <c r="D611" s="237" t="s">
        <v>313</v>
      </c>
      <c r="E611" s="238">
        <v>1</v>
      </c>
      <c r="F611" s="239"/>
      <c r="G611" s="240">
        <f>ROUND(E611*F611,2)</f>
        <v>0</v>
      </c>
      <c r="H611" s="239"/>
      <c r="I611" s="240">
        <f>ROUND(E611*H611,2)</f>
        <v>0</v>
      </c>
      <c r="J611" s="239"/>
      <c r="K611" s="240">
        <f>ROUND(E611*J611,2)</f>
        <v>0</v>
      </c>
      <c r="L611" s="240">
        <v>21</v>
      </c>
      <c r="M611" s="240">
        <f>G611*(1+L611/100)</f>
        <v>0</v>
      </c>
      <c r="N611" s="238">
        <v>0</v>
      </c>
      <c r="O611" s="238">
        <f>ROUND(E611*N611,2)</f>
        <v>0</v>
      </c>
      <c r="P611" s="238">
        <v>0</v>
      </c>
      <c r="Q611" s="238">
        <f>ROUND(E611*P611,2)</f>
        <v>0</v>
      </c>
      <c r="R611" s="240" t="s">
        <v>888</v>
      </c>
      <c r="S611" s="240" t="s">
        <v>234</v>
      </c>
      <c r="T611" s="241" t="s">
        <v>234</v>
      </c>
      <c r="U611" s="220">
        <v>0.15</v>
      </c>
      <c r="V611" s="220">
        <f>ROUND(E611*U611,2)</f>
        <v>0.15</v>
      </c>
      <c r="W611" s="220"/>
      <c r="X611" s="220" t="s">
        <v>235</v>
      </c>
      <c r="Y611" s="220" t="s">
        <v>236</v>
      </c>
      <c r="Z611" s="210"/>
      <c r="AA611" s="210"/>
      <c r="AB611" s="210"/>
      <c r="AC611" s="210"/>
      <c r="AD611" s="210"/>
      <c r="AE611" s="210"/>
      <c r="AF611" s="210"/>
      <c r="AG611" s="210" t="s">
        <v>237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2" x14ac:dyDescent="0.2">
      <c r="A612" s="217"/>
      <c r="B612" s="218"/>
      <c r="C612" s="256" t="s">
        <v>910</v>
      </c>
      <c r="D612" s="221"/>
      <c r="E612" s="222">
        <v>1</v>
      </c>
      <c r="F612" s="220"/>
      <c r="G612" s="220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241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ht="22.5" outlineLevel="1" x14ac:dyDescent="0.2">
      <c r="A613" s="235">
        <v>165</v>
      </c>
      <c r="B613" s="236" t="s">
        <v>923</v>
      </c>
      <c r="C613" s="254" t="s">
        <v>924</v>
      </c>
      <c r="D613" s="237" t="s">
        <v>313</v>
      </c>
      <c r="E613" s="238">
        <v>1</v>
      </c>
      <c r="F613" s="239"/>
      <c r="G613" s="240">
        <f>ROUND(E613*F613,2)</f>
        <v>0</v>
      </c>
      <c r="H613" s="239"/>
      <c r="I613" s="240">
        <f>ROUND(E613*H613,2)</f>
        <v>0</v>
      </c>
      <c r="J613" s="239"/>
      <c r="K613" s="240">
        <f>ROUND(E613*J613,2)</f>
        <v>0</v>
      </c>
      <c r="L613" s="240">
        <v>21</v>
      </c>
      <c r="M613" s="240">
        <f>G613*(1+L613/100)</f>
        <v>0</v>
      </c>
      <c r="N613" s="238">
        <v>1E-4</v>
      </c>
      <c r="O613" s="238">
        <f>ROUND(E613*N613,2)</f>
        <v>0</v>
      </c>
      <c r="P613" s="238">
        <v>0</v>
      </c>
      <c r="Q613" s="238">
        <f>ROUND(E613*P613,2)</f>
        <v>0</v>
      </c>
      <c r="R613" s="240" t="s">
        <v>396</v>
      </c>
      <c r="S613" s="240" t="s">
        <v>234</v>
      </c>
      <c r="T613" s="241" t="s">
        <v>234</v>
      </c>
      <c r="U613" s="220">
        <v>0</v>
      </c>
      <c r="V613" s="220">
        <f>ROUND(E613*U613,2)</f>
        <v>0</v>
      </c>
      <c r="W613" s="220"/>
      <c r="X613" s="220" t="s">
        <v>317</v>
      </c>
      <c r="Y613" s="220" t="s">
        <v>236</v>
      </c>
      <c r="Z613" s="210"/>
      <c r="AA613" s="210"/>
      <c r="AB613" s="210"/>
      <c r="AC613" s="210"/>
      <c r="AD613" s="210"/>
      <c r="AE613" s="210"/>
      <c r="AF613" s="210"/>
      <c r="AG613" s="210" t="s">
        <v>318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2" x14ac:dyDescent="0.2">
      <c r="A614" s="217"/>
      <c r="B614" s="218"/>
      <c r="C614" s="258" t="s">
        <v>925</v>
      </c>
      <c r="D614" s="244"/>
      <c r="E614" s="244"/>
      <c r="F614" s="244"/>
      <c r="G614" s="244"/>
      <c r="H614" s="220"/>
      <c r="I614" s="220"/>
      <c r="J614" s="220"/>
      <c r="K614" s="220"/>
      <c r="L614" s="220"/>
      <c r="M614" s="220"/>
      <c r="N614" s="219"/>
      <c r="O614" s="219"/>
      <c r="P614" s="219"/>
      <c r="Q614" s="219"/>
      <c r="R614" s="220"/>
      <c r="S614" s="220"/>
      <c r="T614" s="220"/>
      <c r="U614" s="220"/>
      <c r="V614" s="220"/>
      <c r="W614" s="220"/>
      <c r="X614" s="220"/>
      <c r="Y614" s="220"/>
      <c r="Z614" s="210"/>
      <c r="AA614" s="210"/>
      <c r="AB614" s="210"/>
      <c r="AC614" s="210"/>
      <c r="AD614" s="210"/>
      <c r="AE614" s="210"/>
      <c r="AF614" s="210"/>
      <c r="AG614" s="210" t="s">
        <v>286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">
      <c r="A615" s="235">
        <v>166</v>
      </c>
      <c r="B615" s="236" t="s">
        <v>926</v>
      </c>
      <c r="C615" s="254" t="s">
        <v>927</v>
      </c>
      <c r="D615" s="237" t="s">
        <v>313</v>
      </c>
      <c r="E615" s="238">
        <v>2</v>
      </c>
      <c r="F615" s="239"/>
      <c r="G615" s="240">
        <f>ROUND(E615*F615,2)</f>
        <v>0</v>
      </c>
      <c r="H615" s="239"/>
      <c r="I615" s="240">
        <f>ROUND(E615*H615,2)</f>
        <v>0</v>
      </c>
      <c r="J615" s="239"/>
      <c r="K615" s="240">
        <f>ROUND(E615*J615,2)</f>
        <v>0</v>
      </c>
      <c r="L615" s="240">
        <v>21</v>
      </c>
      <c r="M615" s="240">
        <f>G615*(1+L615/100)</f>
        <v>0</v>
      </c>
      <c r="N615" s="238">
        <v>1.0000000000000001E-5</v>
      </c>
      <c r="O615" s="238">
        <f>ROUND(E615*N615,2)</f>
        <v>0</v>
      </c>
      <c r="P615" s="238">
        <v>0</v>
      </c>
      <c r="Q615" s="238">
        <f>ROUND(E615*P615,2)</f>
        <v>0</v>
      </c>
      <c r="R615" s="240"/>
      <c r="S615" s="240" t="s">
        <v>282</v>
      </c>
      <c r="T615" s="241" t="s">
        <v>283</v>
      </c>
      <c r="U615" s="220">
        <v>0.3</v>
      </c>
      <c r="V615" s="220">
        <f>ROUND(E615*U615,2)</f>
        <v>0.6</v>
      </c>
      <c r="W615" s="220"/>
      <c r="X615" s="220" t="s">
        <v>235</v>
      </c>
      <c r="Y615" s="220" t="s">
        <v>236</v>
      </c>
      <c r="Z615" s="210"/>
      <c r="AA615" s="210"/>
      <c r="AB615" s="210"/>
      <c r="AC615" s="210"/>
      <c r="AD615" s="210"/>
      <c r="AE615" s="210"/>
      <c r="AF615" s="210"/>
      <c r="AG615" s="210" t="s">
        <v>284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2" x14ac:dyDescent="0.2">
      <c r="A616" s="217"/>
      <c r="B616" s="218"/>
      <c r="C616" s="256" t="s">
        <v>928</v>
      </c>
      <c r="D616" s="221"/>
      <c r="E616" s="222">
        <v>2</v>
      </c>
      <c r="F616" s="220"/>
      <c r="G616" s="220"/>
      <c r="H616" s="220"/>
      <c r="I616" s="220"/>
      <c r="J616" s="220"/>
      <c r="K616" s="220"/>
      <c r="L616" s="220"/>
      <c r="M616" s="220"/>
      <c r="N616" s="219"/>
      <c r="O616" s="219"/>
      <c r="P616" s="219"/>
      <c r="Q616" s="219"/>
      <c r="R616" s="220"/>
      <c r="S616" s="220"/>
      <c r="T616" s="220"/>
      <c r="U616" s="220"/>
      <c r="V616" s="220"/>
      <c r="W616" s="220"/>
      <c r="X616" s="220"/>
      <c r="Y616" s="220"/>
      <c r="Z616" s="210"/>
      <c r="AA616" s="210"/>
      <c r="AB616" s="210"/>
      <c r="AC616" s="210"/>
      <c r="AD616" s="210"/>
      <c r="AE616" s="210"/>
      <c r="AF616" s="210"/>
      <c r="AG616" s="210" t="s">
        <v>241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">
      <c r="A617" s="235">
        <v>167</v>
      </c>
      <c r="B617" s="236" t="s">
        <v>929</v>
      </c>
      <c r="C617" s="254" t="s">
        <v>930</v>
      </c>
      <c r="D617" s="237" t="s">
        <v>313</v>
      </c>
      <c r="E617" s="238">
        <v>2</v>
      </c>
      <c r="F617" s="239"/>
      <c r="G617" s="240">
        <f>ROUND(E617*F617,2)</f>
        <v>0</v>
      </c>
      <c r="H617" s="239"/>
      <c r="I617" s="240">
        <f>ROUND(E617*H617,2)</f>
        <v>0</v>
      </c>
      <c r="J617" s="239"/>
      <c r="K617" s="240">
        <f>ROUND(E617*J617,2)</f>
        <v>0</v>
      </c>
      <c r="L617" s="240">
        <v>21</v>
      </c>
      <c r="M617" s="240">
        <f>G617*(1+L617/100)</f>
        <v>0</v>
      </c>
      <c r="N617" s="238">
        <v>4.4000000000000002E-4</v>
      </c>
      <c r="O617" s="238">
        <f>ROUND(E617*N617,2)</f>
        <v>0</v>
      </c>
      <c r="P617" s="238">
        <v>0</v>
      </c>
      <c r="Q617" s="238">
        <f>ROUND(E617*P617,2)</f>
        <v>0</v>
      </c>
      <c r="R617" s="240"/>
      <c r="S617" s="240" t="s">
        <v>282</v>
      </c>
      <c r="T617" s="241" t="s">
        <v>283</v>
      </c>
      <c r="U617" s="220">
        <v>0</v>
      </c>
      <c r="V617" s="220">
        <f>ROUND(E617*U617,2)</f>
        <v>0</v>
      </c>
      <c r="W617" s="220"/>
      <c r="X617" s="220" t="s">
        <v>317</v>
      </c>
      <c r="Y617" s="220" t="s">
        <v>236</v>
      </c>
      <c r="Z617" s="210"/>
      <c r="AA617" s="210"/>
      <c r="AB617" s="210"/>
      <c r="AC617" s="210"/>
      <c r="AD617" s="210"/>
      <c r="AE617" s="210"/>
      <c r="AF617" s="210"/>
      <c r="AG617" s="210" t="s">
        <v>318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58" t="s">
        <v>925</v>
      </c>
      <c r="D618" s="244"/>
      <c r="E618" s="244"/>
      <c r="F618" s="244"/>
      <c r="G618" s="244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286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2" x14ac:dyDescent="0.2">
      <c r="A619" s="217"/>
      <c r="B619" s="218"/>
      <c r="C619" s="256" t="s">
        <v>928</v>
      </c>
      <c r="D619" s="221"/>
      <c r="E619" s="222">
        <v>2</v>
      </c>
      <c r="F619" s="220"/>
      <c r="G619" s="220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241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">
      <c r="A620" s="235">
        <v>168</v>
      </c>
      <c r="B620" s="236" t="s">
        <v>931</v>
      </c>
      <c r="C620" s="254" t="s">
        <v>932</v>
      </c>
      <c r="D620" s="237" t="s">
        <v>313</v>
      </c>
      <c r="E620" s="238">
        <v>7</v>
      </c>
      <c r="F620" s="239"/>
      <c r="G620" s="240">
        <f>ROUND(E620*F620,2)</f>
        <v>0</v>
      </c>
      <c r="H620" s="239"/>
      <c r="I620" s="240">
        <f>ROUND(E620*H620,2)</f>
        <v>0</v>
      </c>
      <c r="J620" s="239"/>
      <c r="K620" s="240">
        <f>ROUND(E620*J620,2)</f>
        <v>0</v>
      </c>
      <c r="L620" s="240">
        <v>21</v>
      </c>
      <c r="M620" s="240">
        <f>G620*(1+L620/100)</f>
        <v>0</v>
      </c>
      <c r="N620" s="238">
        <v>1.1800000000000001E-3</v>
      </c>
      <c r="O620" s="238">
        <f>ROUND(E620*N620,2)</f>
        <v>0.01</v>
      </c>
      <c r="P620" s="238">
        <v>0</v>
      </c>
      <c r="Q620" s="238">
        <f>ROUND(E620*P620,2)</f>
        <v>0</v>
      </c>
      <c r="R620" s="240"/>
      <c r="S620" s="240" t="s">
        <v>282</v>
      </c>
      <c r="T620" s="241" t="s">
        <v>283</v>
      </c>
      <c r="U620" s="220">
        <v>17.28</v>
      </c>
      <c r="V620" s="220">
        <f>ROUND(E620*U620,2)</f>
        <v>120.96</v>
      </c>
      <c r="W620" s="220"/>
      <c r="X620" s="220" t="s">
        <v>235</v>
      </c>
      <c r="Y620" s="220" t="s">
        <v>236</v>
      </c>
      <c r="Z620" s="210"/>
      <c r="AA620" s="210"/>
      <c r="AB620" s="210"/>
      <c r="AC620" s="210"/>
      <c r="AD620" s="210"/>
      <c r="AE620" s="210"/>
      <c r="AF620" s="210"/>
      <c r="AG620" s="210" t="s">
        <v>237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2" x14ac:dyDescent="0.2">
      <c r="A621" s="217"/>
      <c r="B621" s="218"/>
      <c r="C621" s="256" t="s">
        <v>933</v>
      </c>
      <c r="D621" s="221"/>
      <c r="E621" s="222">
        <v>2</v>
      </c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241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3" x14ac:dyDescent="0.2">
      <c r="A622" s="217"/>
      <c r="B622" s="218"/>
      <c r="C622" s="256" t="s">
        <v>934</v>
      </c>
      <c r="D622" s="221"/>
      <c r="E622" s="222">
        <v>1</v>
      </c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241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17"/>
      <c r="B623" s="218"/>
      <c r="C623" s="256" t="s">
        <v>935</v>
      </c>
      <c r="D623" s="221"/>
      <c r="E623" s="222">
        <v>2</v>
      </c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241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">
      <c r="A624" s="217"/>
      <c r="B624" s="218"/>
      <c r="C624" s="256" t="s">
        <v>936</v>
      </c>
      <c r="D624" s="221"/>
      <c r="E624" s="222">
        <v>2</v>
      </c>
      <c r="F624" s="220"/>
      <c r="G624" s="220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241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">
      <c r="A625" s="235">
        <v>169</v>
      </c>
      <c r="B625" s="236" t="s">
        <v>937</v>
      </c>
      <c r="C625" s="254" t="s">
        <v>938</v>
      </c>
      <c r="D625" s="237" t="s">
        <v>313</v>
      </c>
      <c r="E625" s="238">
        <v>1</v>
      </c>
      <c r="F625" s="239"/>
      <c r="G625" s="240">
        <f>ROUND(E625*F625,2)</f>
        <v>0</v>
      </c>
      <c r="H625" s="239"/>
      <c r="I625" s="240">
        <f>ROUND(E625*H625,2)</f>
        <v>0</v>
      </c>
      <c r="J625" s="239"/>
      <c r="K625" s="240">
        <f>ROUND(E625*J625,2)</f>
        <v>0</v>
      </c>
      <c r="L625" s="240">
        <v>21</v>
      </c>
      <c r="M625" s="240">
        <f>G625*(1+L625/100)</f>
        <v>0</v>
      </c>
      <c r="N625" s="238">
        <v>0.26</v>
      </c>
      <c r="O625" s="238">
        <f>ROUND(E625*N625,2)</f>
        <v>0.26</v>
      </c>
      <c r="P625" s="238">
        <v>0</v>
      </c>
      <c r="Q625" s="238">
        <f>ROUND(E625*P625,2)</f>
        <v>0</v>
      </c>
      <c r="R625" s="240"/>
      <c r="S625" s="240" t="s">
        <v>282</v>
      </c>
      <c r="T625" s="241" t="s">
        <v>283</v>
      </c>
      <c r="U625" s="220">
        <v>0</v>
      </c>
      <c r="V625" s="220">
        <f>ROUND(E625*U625,2)</f>
        <v>0</v>
      </c>
      <c r="W625" s="220"/>
      <c r="X625" s="220" t="s">
        <v>317</v>
      </c>
      <c r="Y625" s="220" t="s">
        <v>236</v>
      </c>
      <c r="Z625" s="210"/>
      <c r="AA625" s="210"/>
      <c r="AB625" s="210"/>
      <c r="AC625" s="210"/>
      <c r="AD625" s="210"/>
      <c r="AE625" s="210"/>
      <c r="AF625" s="210"/>
      <c r="AG625" s="210" t="s">
        <v>318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2" x14ac:dyDescent="0.2">
      <c r="A626" s="217"/>
      <c r="B626" s="218"/>
      <c r="C626" s="258" t="s">
        <v>900</v>
      </c>
      <c r="D626" s="244"/>
      <c r="E626" s="244"/>
      <c r="F626" s="244"/>
      <c r="G626" s="244"/>
      <c r="H626" s="220"/>
      <c r="I626" s="220"/>
      <c r="J626" s="220"/>
      <c r="K626" s="220"/>
      <c r="L626" s="220"/>
      <c r="M626" s="220"/>
      <c r="N626" s="219"/>
      <c r="O626" s="219"/>
      <c r="P626" s="219"/>
      <c r="Q626" s="219"/>
      <c r="R626" s="220"/>
      <c r="S626" s="220"/>
      <c r="T626" s="220"/>
      <c r="U626" s="220"/>
      <c r="V626" s="220"/>
      <c r="W626" s="220"/>
      <c r="X626" s="220"/>
      <c r="Y626" s="220"/>
      <c r="Z626" s="210"/>
      <c r="AA626" s="210"/>
      <c r="AB626" s="210"/>
      <c r="AC626" s="210"/>
      <c r="AD626" s="210"/>
      <c r="AE626" s="210"/>
      <c r="AF626" s="210"/>
      <c r="AG626" s="210" t="s">
        <v>286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2" x14ac:dyDescent="0.2">
      <c r="A627" s="217"/>
      <c r="B627" s="218"/>
      <c r="C627" s="256" t="s">
        <v>934</v>
      </c>
      <c r="D627" s="221"/>
      <c r="E627" s="222">
        <v>1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241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">
      <c r="A628" s="235">
        <v>170</v>
      </c>
      <c r="B628" s="236" t="s">
        <v>939</v>
      </c>
      <c r="C628" s="254" t="s">
        <v>940</v>
      </c>
      <c r="D628" s="237" t="s">
        <v>313</v>
      </c>
      <c r="E628" s="238">
        <v>4</v>
      </c>
      <c r="F628" s="239"/>
      <c r="G628" s="240">
        <f>ROUND(E628*F628,2)</f>
        <v>0</v>
      </c>
      <c r="H628" s="239"/>
      <c r="I628" s="240">
        <f>ROUND(E628*H628,2)</f>
        <v>0</v>
      </c>
      <c r="J628" s="239"/>
      <c r="K628" s="240">
        <f>ROUND(E628*J628,2)</f>
        <v>0</v>
      </c>
      <c r="L628" s="240">
        <v>21</v>
      </c>
      <c r="M628" s="240">
        <f>G628*(1+L628/100)</f>
        <v>0</v>
      </c>
      <c r="N628" s="238">
        <v>0.33</v>
      </c>
      <c r="O628" s="238">
        <f>ROUND(E628*N628,2)</f>
        <v>1.32</v>
      </c>
      <c r="P628" s="238">
        <v>0</v>
      </c>
      <c r="Q628" s="238">
        <f>ROUND(E628*P628,2)</f>
        <v>0</v>
      </c>
      <c r="R628" s="240"/>
      <c r="S628" s="240" t="s">
        <v>282</v>
      </c>
      <c r="T628" s="241" t="s">
        <v>283</v>
      </c>
      <c r="U628" s="220">
        <v>0</v>
      </c>
      <c r="V628" s="220">
        <f>ROUND(E628*U628,2)</f>
        <v>0</v>
      </c>
      <c r="W628" s="220"/>
      <c r="X628" s="220" t="s">
        <v>317</v>
      </c>
      <c r="Y628" s="220" t="s">
        <v>236</v>
      </c>
      <c r="Z628" s="210"/>
      <c r="AA628" s="210"/>
      <c r="AB628" s="210"/>
      <c r="AC628" s="210"/>
      <c r="AD628" s="210"/>
      <c r="AE628" s="210"/>
      <c r="AF628" s="210"/>
      <c r="AG628" s="210" t="s">
        <v>318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2" x14ac:dyDescent="0.2">
      <c r="A629" s="217"/>
      <c r="B629" s="218"/>
      <c r="C629" s="258" t="s">
        <v>900</v>
      </c>
      <c r="D629" s="244"/>
      <c r="E629" s="244"/>
      <c r="F629" s="244"/>
      <c r="G629" s="244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286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2" x14ac:dyDescent="0.2">
      <c r="A630" s="217"/>
      <c r="B630" s="218"/>
      <c r="C630" s="256" t="s">
        <v>933</v>
      </c>
      <c r="D630" s="221"/>
      <c r="E630" s="222">
        <v>2</v>
      </c>
      <c r="F630" s="220"/>
      <c r="G630" s="220"/>
      <c r="H630" s="220"/>
      <c r="I630" s="220"/>
      <c r="J630" s="220"/>
      <c r="K630" s="220"/>
      <c r="L630" s="220"/>
      <c r="M630" s="220"/>
      <c r="N630" s="219"/>
      <c r="O630" s="219"/>
      <c r="P630" s="219"/>
      <c r="Q630" s="219"/>
      <c r="R630" s="220"/>
      <c r="S630" s="220"/>
      <c r="T630" s="220"/>
      <c r="U630" s="220"/>
      <c r="V630" s="220"/>
      <c r="W630" s="220"/>
      <c r="X630" s="220"/>
      <c r="Y630" s="220"/>
      <c r="Z630" s="210"/>
      <c r="AA630" s="210"/>
      <c r="AB630" s="210"/>
      <c r="AC630" s="210"/>
      <c r="AD630" s="210"/>
      <c r="AE630" s="210"/>
      <c r="AF630" s="210"/>
      <c r="AG630" s="210" t="s">
        <v>241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3" x14ac:dyDescent="0.2">
      <c r="A631" s="217"/>
      <c r="B631" s="218"/>
      <c r="C631" s="256" t="s">
        <v>935</v>
      </c>
      <c r="D631" s="221"/>
      <c r="E631" s="222">
        <v>2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241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1" x14ac:dyDescent="0.2">
      <c r="A632" s="235">
        <v>171</v>
      </c>
      <c r="B632" s="236" t="s">
        <v>941</v>
      </c>
      <c r="C632" s="254" t="s">
        <v>942</v>
      </c>
      <c r="D632" s="237" t="s">
        <v>313</v>
      </c>
      <c r="E632" s="238">
        <v>2</v>
      </c>
      <c r="F632" s="239"/>
      <c r="G632" s="240">
        <f>ROUND(E632*F632,2)</f>
        <v>0</v>
      </c>
      <c r="H632" s="239"/>
      <c r="I632" s="240">
        <f>ROUND(E632*H632,2)</f>
        <v>0</v>
      </c>
      <c r="J632" s="239"/>
      <c r="K632" s="240">
        <f>ROUND(E632*J632,2)</f>
        <v>0</v>
      </c>
      <c r="L632" s="240">
        <v>21</v>
      </c>
      <c r="M632" s="240">
        <f>G632*(1+L632/100)</f>
        <v>0</v>
      </c>
      <c r="N632" s="238">
        <v>0.26</v>
      </c>
      <c r="O632" s="238">
        <f>ROUND(E632*N632,2)</f>
        <v>0.52</v>
      </c>
      <c r="P632" s="238">
        <v>0</v>
      </c>
      <c r="Q632" s="238">
        <f>ROUND(E632*P632,2)</f>
        <v>0</v>
      </c>
      <c r="R632" s="240"/>
      <c r="S632" s="240" t="s">
        <v>282</v>
      </c>
      <c r="T632" s="241" t="s">
        <v>283</v>
      </c>
      <c r="U632" s="220">
        <v>0</v>
      </c>
      <c r="V632" s="220">
        <f>ROUND(E632*U632,2)</f>
        <v>0</v>
      </c>
      <c r="W632" s="220"/>
      <c r="X632" s="220" t="s">
        <v>317</v>
      </c>
      <c r="Y632" s="220" t="s">
        <v>236</v>
      </c>
      <c r="Z632" s="210"/>
      <c r="AA632" s="210"/>
      <c r="AB632" s="210"/>
      <c r="AC632" s="210"/>
      <c r="AD632" s="210"/>
      <c r="AE632" s="210"/>
      <c r="AF632" s="210"/>
      <c r="AG632" s="210" t="s">
        <v>318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">
      <c r="A633" s="217"/>
      <c r="B633" s="218"/>
      <c r="C633" s="258" t="s">
        <v>900</v>
      </c>
      <c r="D633" s="244"/>
      <c r="E633" s="244"/>
      <c r="F633" s="244"/>
      <c r="G633" s="244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286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2" x14ac:dyDescent="0.2">
      <c r="A634" s="217"/>
      <c r="B634" s="218"/>
      <c r="C634" s="256" t="s">
        <v>936</v>
      </c>
      <c r="D634" s="221"/>
      <c r="E634" s="222">
        <v>2</v>
      </c>
      <c r="F634" s="220"/>
      <c r="G634" s="220"/>
      <c r="H634" s="220"/>
      <c r="I634" s="220"/>
      <c r="J634" s="220"/>
      <c r="K634" s="220"/>
      <c r="L634" s="220"/>
      <c r="M634" s="220"/>
      <c r="N634" s="219"/>
      <c r="O634" s="219"/>
      <c r="P634" s="219"/>
      <c r="Q634" s="219"/>
      <c r="R634" s="220"/>
      <c r="S634" s="220"/>
      <c r="T634" s="220"/>
      <c r="U634" s="220"/>
      <c r="V634" s="220"/>
      <c r="W634" s="220"/>
      <c r="X634" s="220"/>
      <c r="Y634" s="220"/>
      <c r="Z634" s="210"/>
      <c r="AA634" s="210"/>
      <c r="AB634" s="210"/>
      <c r="AC634" s="210"/>
      <c r="AD634" s="210"/>
      <c r="AE634" s="210"/>
      <c r="AF634" s="210"/>
      <c r="AG634" s="210" t="s">
        <v>241</v>
      </c>
      <c r="AH634" s="210">
        <v>0</v>
      </c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22.5" outlineLevel="1" x14ac:dyDescent="0.2">
      <c r="A635" s="246">
        <v>172</v>
      </c>
      <c r="B635" s="247" t="s">
        <v>943</v>
      </c>
      <c r="C635" s="260" t="s">
        <v>944</v>
      </c>
      <c r="D635" s="248" t="s">
        <v>945</v>
      </c>
      <c r="E635" s="249">
        <v>8</v>
      </c>
      <c r="F635" s="250"/>
      <c r="G635" s="251">
        <f>ROUND(E635*F635,2)</f>
        <v>0</v>
      </c>
      <c r="H635" s="250"/>
      <c r="I635" s="251">
        <f>ROUND(E635*H635,2)</f>
        <v>0</v>
      </c>
      <c r="J635" s="250"/>
      <c r="K635" s="251">
        <f>ROUND(E635*J635,2)</f>
        <v>0</v>
      </c>
      <c r="L635" s="251">
        <v>21</v>
      </c>
      <c r="M635" s="251">
        <f>G635*(1+L635/100)</f>
        <v>0</v>
      </c>
      <c r="N635" s="249">
        <v>2.6800000000000001E-3</v>
      </c>
      <c r="O635" s="249">
        <f>ROUND(E635*N635,2)</f>
        <v>0.02</v>
      </c>
      <c r="P635" s="249">
        <v>0</v>
      </c>
      <c r="Q635" s="249">
        <f>ROUND(E635*P635,2)</f>
        <v>0</v>
      </c>
      <c r="R635" s="251" t="s">
        <v>888</v>
      </c>
      <c r="S635" s="251" t="s">
        <v>234</v>
      </c>
      <c r="T635" s="252" t="s">
        <v>234</v>
      </c>
      <c r="U635" s="220">
        <v>2.64</v>
      </c>
      <c r="V635" s="220">
        <f>ROUND(E635*U635,2)</f>
        <v>21.12</v>
      </c>
      <c r="W635" s="220"/>
      <c r="X635" s="220" t="s">
        <v>235</v>
      </c>
      <c r="Y635" s="220" t="s">
        <v>236</v>
      </c>
      <c r="Z635" s="210"/>
      <c r="AA635" s="210"/>
      <c r="AB635" s="210"/>
      <c r="AC635" s="210"/>
      <c r="AD635" s="210"/>
      <c r="AE635" s="210"/>
      <c r="AF635" s="210"/>
      <c r="AG635" s="210" t="s">
        <v>237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">
      <c r="A636" s="235">
        <v>173</v>
      </c>
      <c r="B636" s="236" t="s">
        <v>946</v>
      </c>
      <c r="C636" s="254" t="s">
        <v>947</v>
      </c>
      <c r="D636" s="237" t="s">
        <v>948</v>
      </c>
      <c r="E636" s="238">
        <v>11.5</v>
      </c>
      <c r="F636" s="239"/>
      <c r="G636" s="240">
        <f>ROUND(E636*F636,2)</f>
        <v>0</v>
      </c>
      <c r="H636" s="239"/>
      <c r="I636" s="240">
        <f>ROUND(E636*H636,2)</f>
        <v>0</v>
      </c>
      <c r="J636" s="239"/>
      <c r="K636" s="240">
        <f>ROUND(E636*J636,2)</f>
        <v>0</v>
      </c>
      <c r="L636" s="240">
        <v>21</v>
      </c>
      <c r="M636" s="240">
        <f>G636*(1+L636/100)</f>
        <v>0</v>
      </c>
      <c r="N636" s="238">
        <v>1.06E-3</v>
      </c>
      <c r="O636" s="238">
        <f>ROUND(E636*N636,2)</f>
        <v>0.01</v>
      </c>
      <c r="P636" s="238">
        <v>0</v>
      </c>
      <c r="Q636" s="238">
        <f>ROUND(E636*P636,2)</f>
        <v>0</v>
      </c>
      <c r="R636" s="240" t="s">
        <v>949</v>
      </c>
      <c r="S636" s="240" t="s">
        <v>234</v>
      </c>
      <c r="T636" s="241" t="s">
        <v>234</v>
      </c>
      <c r="U636" s="220">
        <v>0.31</v>
      </c>
      <c r="V636" s="220">
        <f>ROUND(E636*U636,2)</f>
        <v>3.57</v>
      </c>
      <c r="W636" s="220"/>
      <c r="X636" s="220" t="s">
        <v>484</v>
      </c>
      <c r="Y636" s="220" t="s">
        <v>236</v>
      </c>
      <c r="Z636" s="210"/>
      <c r="AA636" s="210"/>
      <c r="AB636" s="210"/>
      <c r="AC636" s="210"/>
      <c r="AD636" s="210"/>
      <c r="AE636" s="210"/>
      <c r="AF636" s="210"/>
      <c r="AG636" s="210" t="s">
        <v>485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58" t="s">
        <v>950</v>
      </c>
      <c r="D637" s="244"/>
      <c r="E637" s="244"/>
      <c r="F637" s="244"/>
      <c r="G637" s="244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286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3" x14ac:dyDescent="0.2">
      <c r="A638" s="217"/>
      <c r="B638" s="218"/>
      <c r="C638" s="259" t="s">
        <v>656</v>
      </c>
      <c r="D638" s="245"/>
      <c r="E638" s="245"/>
      <c r="F638" s="245"/>
      <c r="G638" s="245"/>
      <c r="H638" s="220"/>
      <c r="I638" s="220"/>
      <c r="J638" s="220"/>
      <c r="K638" s="220"/>
      <c r="L638" s="220"/>
      <c r="M638" s="220"/>
      <c r="N638" s="219"/>
      <c r="O638" s="219"/>
      <c r="P638" s="219"/>
      <c r="Q638" s="219"/>
      <c r="R638" s="220"/>
      <c r="S638" s="220"/>
      <c r="T638" s="220"/>
      <c r="U638" s="220"/>
      <c r="V638" s="220"/>
      <c r="W638" s="220"/>
      <c r="X638" s="220"/>
      <c r="Y638" s="220"/>
      <c r="Z638" s="210"/>
      <c r="AA638" s="210"/>
      <c r="AB638" s="210"/>
      <c r="AC638" s="210"/>
      <c r="AD638" s="210"/>
      <c r="AE638" s="210"/>
      <c r="AF638" s="210"/>
      <c r="AG638" s="210" t="s">
        <v>286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2" x14ac:dyDescent="0.2">
      <c r="A639" s="217"/>
      <c r="B639" s="218"/>
      <c r="C639" s="256" t="s">
        <v>951</v>
      </c>
      <c r="D639" s="221"/>
      <c r="E639" s="222">
        <v>11.5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241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">
      <c r="A640" s="235">
        <v>174</v>
      </c>
      <c r="B640" s="236" t="s">
        <v>952</v>
      </c>
      <c r="C640" s="254" t="s">
        <v>953</v>
      </c>
      <c r="D640" s="237" t="s">
        <v>948</v>
      </c>
      <c r="E640" s="238">
        <v>1203</v>
      </c>
      <c r="F640" s="239"/>
      <c r="G640" s="240">
        <f>ROUND(E640*F640,2)</f>
        <v>0</v>
      </c>
      <c r="H640" s="239"/>
      <c r="I640" s="240">
        <f>ROUND(E640*H640,2)</f>
        <v>0</v>
      </c>
      <c r="J640" s="239"/>
      <c r="K640" s="240">
        <f>ROUND(E640*J640,2)</f>
        <v>0</v>
      </c>
      <c r="L640" s="240">
        <v>21</v>
      </c>
      <c r="M640" s="240">
        <f>G640*(1+L640/100)</f>
        <v>0</v>
      </c>
      <c r="N640" s="238">
        <v>1.0499999999999999E-3</v>
      </c>
      <c r="O640" s="238">
        <f>ROUND(E640*N640,2)</f>
        <v>1.26</v>
      </c>
      <c r="P640" s="238">
        <v>0</v>
      </c>
      <c r="Q640" s="238">
        <f>ROUND(E640*P640,2)</f>
        <v>0</v>
      </c>
      <c r="R640" s="240" t="s">
        <v>949</v>
      </c>
      <c r="S640" s="240" t="s">
        <v>234</v>
      </c>
      <c r="T640" s="241" t="s">
        <v>234</v>
      </c>
      <c r="U640" s="220">
        <v>0.1</v>
      </c>
      <c r="V640" s="220">
        <f>ROUND(E640*U640,2)</f>
        <v>120.3</v>
      </c>
      <c r="W640" s="220"/>
      <c r="X640" s="220" t="s">
        <v>484</v>
      </c>
      <c r="Y640" s="220" t="s">
        <v>236</v>
      </c>
      <c r="Z640" s="210"/>
      <c r="AA640" s="210"/>
      <c r="AB640" s="210"/>
      <c r="AC640" s="210"/>
      <c r="AD640" s="210"/>
      <c r="AE640" s="210"/>
      <c r="AF640" s="210"/>
      <c r="AG640" s="210" t="s">
        <v>485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2" x14ac:dyDescent="0.2">
      <c r="A641" s="217"/>
      <c r="B641" s="218"/>
      <c r="C641" s="258" t="s">
        <v>950</v>
      </c>
      <c r="D641" s="244"/>
      <c r="E641" s="244"/>
      <c r="F641" s="244"/>
      <c r="G641" s="244"/>
      <c r="H641" s="220"/>
      <c r="I641" s="220"/>
      <c r="J641" s="220"/>
      <c r="K641" s="220"/>
      <c r="L641" s="220"/>
      <c r="M641" s="220"/>
      <c r="N641" s="219"/>
      <c r="O641" s="219"/>
      <c r="P641" s="219"/>
      <c r="Q641" s="219"/>
      <c r="R641" s="220"/>
      <c r="S641" s="220"/>
      <c r="T641" s="220"/>
      <c r="U641" s="220"/>
      <c r="V641" s="220"/>
      <c r="W641" s="220"/>
      <c r="X641" s="220"/>
      <c r="Y641" s="220"/>
      <c r="Z641" s="210"/>
      <c r="AA641" s="210"/>
      <c r="AB641" s="210"/>
      <c r="AC641" s="210"/>
      <c r="AD641" s="210"/>
      <c r="AE641" s="210"/>
      <c r="AF641" s="210"/>
      <c r="AG641" s="210" t="s">
        <v>286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3" x14ac:dyDescent="0.2">
      <c r="A642" s="217"/>
      <c r="B642" s="218"/>
      <c r="C642" s="259" t="s">
        <v>656</v>
      </c>
      <c r="D642" s="245"/>
      <c r="E642" s="245"/>
      <c r="F642" s="245"/>
      <c r="G642" s="245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286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2" x14ac:dyDescent="0.2">
      <c r="A643" s="217"/>
      <c r="B643" s="218"/>
      <c r="C643" s="256" t="s">
        <v>954</v>
      </c>
      <c r="D643" s="221"/>
      <c r="E643" s="222">
        <v>218</v>
      </c>
      <c r="F643" s="220"/>
      <c r="G643" s="220"/>
      <c r="H643" s="220"/>
      <c r="I643" s="220"/>
      <c r="J643" s="220"/>
      <c r="K643" s="220"/>
      <c r="L643" s="220"/>
      <c r="M643" s="220"/>
      <c r="N643" s="219"/>
      <c r="O643" s="219"/>
      <c r="P643" s="219"/>
      <c r="Q643" s="219"/>
      <c r="R643" s="220"/>
      <c r="S643" s="220"/>
      <c r="T643" s="220"/>
      <c r="U643" s="220"/>
      <c r="V643" s="220"/>
      <c r="W643" s="220"/>
      <c r="X643" s="220"/>
      <c r="Y643" s="220"/>
      <c r="Z643" s="210"/>
      <c r="AA643" s="210"/>
      <c r="AB643" s="210"/>
      <c r="AC643" s="210"/>
      <c r="AD643" s="210"/>
      <c r="AE643" s="210"/>
      <c r="AF643" s="210"/>
      <c r="AG643" s="210" t="s">
        <v>241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3" x14ac:dyDescent="0.2">
      <c r="A644" s="217"/>
      <c r="B644" s="218"/>
      <c r="C644" s="256" t="s">
        <v>955</v>
      </c>
      <c r="D644" s="221"/>
      <c r="E644" s="222">
        <v>62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241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56" t="s">
        <v>956</v>
      </c>
      <c r="D645" s="221"/>
      <c r="E645" s="222">
        <v>341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241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3" x14ac:dyDescent="0.2">
      <c r="A646" s="217"/>
      <c r="B646" s="218"/>
      <c r="C646" s="256" t="s">
        <v>957</v>
      </c>
      <c r="D646" s="221"/>
      <c r="E646" s="222">
        <v>582</v>
      </c>
      <c r="F646" s="220"/>
      <c r="G646" s="220"/>
      <c r="H646" s="220"/>
      <c r="I646" s="220"/>
      <c r="J646" s="220"/>
      <c r="K646" s="220"/>
      <c r="L646" s="220"/>
      <c r="M646" s="220"/>
      <c r="N646" s="219"/>
      <c r="O646" s="219"/>
      <c r="P646" s="219"/>
      <c r="Q646" s="219"/>
      <c r="R646" s="220"/>
      <c r="S646" s="220"/>
      <c r="T646" s="220"/>
      <c r="U646" s="220"/>
      <c r="V646" s="220"/>
      <c r="W646" s="220"/>
      <c r="X646" s="220"/>
      <c r="Y646" s="220"/>
      <c r="Z646" s="210"/>
      <c r="AA646" s="210"/>
      <c r="AB646" s="210"/>
      <c r="AC646" s="210"/>
      <c r="AD646" s="210"/>
      <c r="AE646" s="210"/>
      <c r="AF646" s="210"/>
      <c r="AG646" s="210" t="s">
        <v>241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">
      <c r="A647" s="235">
        <v>175</v>
      </c>
      <c r="B647" s="236" t="s">
        <v>958</v>
      </c>
      <c r="C647" s="254" t="s">
        <v>959</v>
      </c>
      <c r="D647" s="237" t="s">
        <v>948</v>
      </c>
      <c r="E647" s="238">
        <v>3488.8</v>
      </c>
      <c r="F647" s="239"/>
      <c r="G647" s="240">
        <f>ROUND(E647*F647,2)</f>
        <v>0</v>
      </c>
      <c r="H647" s="239"/>
      <c r="I647" s="240">
        <f>ROUND(E647*H647,2)</f>
        <v>0</v>
      </c>
      <c r="J647" s="239"/>
      <c r="K647" s="240">
        <f>ROUND(E647*J647,2)</f>
        <v>0</v>
      </c>
      <c r="L647" s="240">
        <v>21</v>
      </c>
      <c r="M647" s="240">
        <f>G647*(1+L647/100)</f>
        <v>0</v>
      </c>
      <c r="N647" s="238">
        <v>1.0499999999999999E-3</v>
      </c>
      <c r="O647" s="238">
        <f>ROUND(E647*N647,2)</f>
        <v>3.66</v>
      </c>
      <c r="P647" s="238">
        <v>0</v>
      </c>
      <c r="Q647" s="238">
        <f>ROUND(E647*P647,2)</f>
        <v>0</v>
      </c>
      <c r="R647" s="240" t="s">
        <v>949</v>
      </c>
      <c r="S647" s="240" t="s">
        <v>234</v>
      </c>
      <c r="T647" s="241" t="s">
        <v>234</v>
      </c>
      <c r="U647" s="220">
        <v>0.06</v>
      </c>
      <c r="V647" s="220">
        <f>ROUND(E647*U647,2)</f>
        <v>209.33</v>
      </c>
      <c r="W647" s="220"/>
      <c r="X647" s="220" t="s">
        <v>484</v>
      </c>
      <c r="Y647" s="220" t="s">
        <v>236</v>
      </c>
      <c r="Z647" s="210"/>
      <c r="AA647" s="210"/>
      <c r="AB647" s="210"/>
      <c r="AC647" s="210"/>
      <c r="AD647" s="210"/>
      <c r="AE647" s="210"/>
      <c r="AF647" s="210"/>
      <c r="AG647" s="210" t="s">
        <v>485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2" x14ac:dyDescent="0.2">
      <c r="A648" s="217"/>
      <c r="B648" s="218"/>
      <c r="C648" s="258" t="s">
        <v>950</v>
      </c>
      <c r="D648" s="244"/>
      <c r="E648" s="244"/>
      <c r="F648" s="244"/>
      <c r="G648" s="244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286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3" x14ac:dyDescent="0.2">
      <c r="A649" s="217"/>
      <c r="B649" s="218"/>
      <c r="C649" s="259" t="s">
        <v>656</v>
      </c>
      <c r="D649" s="245"/>
      <c r="E649" s="245"/>
      <c r="F649" s="245"/>
      <c r="G649" s="245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286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">
      <c r="A650" s="217"/>
      <c r="B650" s="218"/>
      <c r="C650" s="256" t="s">
        <v>960</v>
      </c>
      <c r="D650" s="221"/>
      <c r="E650" s="222">
        <v>3488.8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241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">
      <c r="A651" s="235">
        <v>176</v>
      </c>
      <c r="B651" s="236" t="s">
        <v>961</v>
      </c>
      <c r="C651" s="254" t="s">
        <v>962</v>
      </c>
      <c r="D651" s="237" t="s">
        <v>948</v>
      </c>
      <c r="E651" s="238">
        <v>4703.3</v>
      </c>
      <c r="F651" s="239"/>
      <c r="G651" s="240">
        <f>ROUND(E651*F651,2)</f>
        <v>0</v>
      </c>
      <c r="H651" s="239"/>
      <c r="I651" s="240">
        <f>ROUND(E651*H651,2)</f>
        <v>0</v>
      </c>
      <c r="J651" s="239"/>
      <c r="K651" s="240">
        <f>ROUND(E651*J651,2)</f>
        <v>0</v>
      </c>
      <c r="L651" s="240">
        <v>21</v>
      </c>
      <c r="M651" s="240">
        <f>G651*(1+L651/100)</f>
        <v>0</v>
      </c>
      <c r="N651" s="238">
        <v>0</v>
      </c>
      <c r="O651" s="238">
        <f>ROUND(E651*N651,2)</f>
        <v>0</v>
      </c>
      <c r="P651" s="238">
        <v>0</v>
      </c>
      <c r="Q651" s="238">
        <f>ROUND(E651*P651,2)</f>
        <v>0</v>
      </c>
      <c r="R651" s="240" t="s">
        <v>888</v>
      </c>
      <c r="S651" s="240" t="s">
        <v>234</v>
      </c>
      <c r="T651" s="241" t="s">
        <v>234</v>
      </c>
      <c r="U651" s="220">
        <v>0</v>
      </c>
      <c r="V651" s="220">
        <f>ROUND(E651*U651,2)</f>
        <v>0</v>
      </c>
      <c r="W651" s="220"/>
      <c r="X651" s="220" t="s">
        <v>235</v>
      </c>
      <c r="Y651" s="220" t="s">
        <v>236</v>
      </c>
      <c r="Z651" s="210"/>
      <c r="AA651" s="210"/>
      <c r="AB651" s="210"/>
      <c r="AC651" s="210"/>
      <c r="AD651" s="210"/>
      <c r="AE651" s="210"/>
      <c r="AF651" s="210"/>
      <c r="AG651" s="210" t="s">
        <v>237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7"/>
      <c r="B652" s="218"/>
      <c r="C652" s="258" t="s">
        <v>963</v>
      </c>
      <c r="D652" s="244"/>
      <c r="E652" s="244"/>
      <c r="F652" s="244"/>
      <c r="G652" s="244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286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2" x14ac:dyDescent="0.2">
      <c r="A653" s="217"/>
      <c r="B653" s="218"/>
      <c r="C653" s="256" t="s">
        <v>954</v>
      </c>
      <c r="D653" s="221"/>
      <c r="E653" s="222">
        <v>218</v>
      </c>
      <c r="F653" s="220"/>
      <c r="G653" s="220"/>
      <c r="H653" s="220"/>
      <c r="I653" s="220"/>
      <c r="J653" s="220"/>
      <c r="K653" s="220"/>
      <c r="L653" s="220"/>
      <c r="M653" s="220"/>
      <c r="N653" s="219"/>
      <c r="O653" s="219"/>
      <c r="P653" s="219"/>
      <c r="Q653" s="219"/>
      <c r="R653" s="220"/>
      <c r="S653" s="220"/>
      <c r="T653" s="220"/>
      <c r="U653" s="220"/>
      <c r="V653" s="220"/>
      <c r="W653" s="220"/>
      <c r="X653" s="220"/>
      <c r="Y653" s="220"/>
      <c r="Z653" s="210"/>
      <c r="AA653" s="210"/>
      <c r="AB653" s="210"/>
      <c r="AC653" s="210"/>
      <c r="AD653" s="210"/>
      <c r="AE653" s="210"/>
      <c r="AF653" s="210"/>
      <c r="AG653" s="210" t="s">
        <v>241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3" x14ac:dyDescent="0.2">
      <c r="A654" s="217"/>
      <c r="B654" s="218"/>
      <c r="C654" s="256" t="s">
        <v>955</v>
      </c>
      <c r="D654" s="221"/>
      <c r="E654" s="222">
        <v>62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241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56" t="s">
        <v>956</v>
      </c>
      <c r="D655" s="221"/>
      <c r="E655" s="222">
        <v>341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241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56" t="s">
        <v>957</v>
      </c>
      <c r="D656" s="221"/>
      <c r="E656" s="222">
        <v>582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241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56" t="s">
        <v>960</v>
      </c>
      <c r="D657" s="221"/>
      <c r="E657" s="222">
        <v>3488.8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241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3" x14ac:dyDescent="0.2">
      <c r="A658" s="217"/>
      <c r="B658" s="218"/>
      <c r="C658" s="256" t="s">
        <v>951</v>
      </c>
      <c r="D658" s="221"/>
      <c r="E658" s="222">
        <v>11.5</v>
      </c>
      <c r="F658" s="220"/>
      <c r="G658" s="220"/>
      <c r="H658" s="220"/>
      <c r="I658" s="220"/>
      <c r="J658" s="220"/>
      <c r="K658" s="220"/>
      <c r="L658" s="220"/>
      <c r="M658" s="220"/>
      <c r="N658" s="219"/>
      <c r="O658" s="219"/>
      <c r="P658" s="219"/>
      <c r="Q658" s="219"/>
      <c r="R658" s="220"/>
      <c r="S658" s="220"/>
      <c r="T658" s="220"/>
      <c r="U658" s="220"/>
      <c r="V658" s="220"/>
      <c r="W658" s="220"/>
      <c r="X658" s="220"/>
      <c r="Y658" s="220"/>
      <c r="Z658" s="210"/>
      <c r="AA658" s="210"/>
      <c r="AB658" s="210"/>
      <c r="AC658" s="210"/>
      <c r="AD658" s="210"/>
      <c r="AE658" s="210"/>
      <c r="AF658" s="210"/>
      <c r="AG658" s="210" t="s">
        <v>241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">
      <c r="A659" s="235">
        <v>177</v>
      </c>
      <c r="B659" s="236" t="s">
        <v>964</v>
      </c>
      <c r="C659" s="254" t="s">
        <v>965</v>
      </c>
      <c r="D659" s="237" t="s">
        <v>948</v>
      </c>
      <c r="E659" s="238">
        <v>93.964500000000001</v>
      </c>
      <c r="F659" s="239"/>
      <c r="G659" s="240">
        <f>ROUND(E659*F659,2)</f>
        <v>0</v>
      </c>
      <c r="H659" s="239"/>
      <c r="I659" s="240">
        <f>ROUND(E659*H659,2)</f>
        <v>0</v>
      </c>
      <c r="J659" s="239"/>
      <c r="K659" s="240">
        <f>ROUND(E659*J659,2)</f>
        <v>0</v>
      </c>
      <c r="L659" s="240">
        <v>21</v>
      </c>
      <c r="M659" s="240">
        <f>G659*(1+L659/100)</f>
        <v>0</v>
      </c>
      <c r="N659" s="238">
        <v>6.0000000000000002E-5</v>
      </c>
      <c r="O659" s="238">
        <f>ROUND(E659*N659,2)</f>
        <v>0.01</v>
      </c>
      <c r="P659" s="238">
        <v>0</v>
      </c>
      <c r="Q659" s="238">
        <f>ROUND(E659*P659,2)</f>
        <v>0</v>
      </c>
      <c r="R659" s="240" t="s">
        <v>888</v>
      </c>
      <c r="S659" s="240" t="s">
        <v>234</v>
      </c>
      <c r="T659" s="241" t="s">
        <v>234</v>
      </c>
      <c r="U659" s="220">
        <v>0.43</v>
      </c>
      <c r="V659" s="220">
        <f>ROUND(E659*U659,2)</f>
        <v>40.4</v>
      </c>
      <c r="W659" s="220"/>
      <c r="X659" s="220" t="s">
        <v>235</v>
      </c>
      <c r="Y659" s="220" t="s">
        <v>236</v>
      </c>
      <c r="Z659" s="210"/>
      <c r="AA659" s="210"/>
      <c r="AB659" s="210"/>
      <c r="AC659" s="210"/>
      <c r="AD659" s="210"/>
      <c r="AE659" s="210"/>
      <c r="AF659" s="210"/>
      <c r="AG659" s="210" t="s">
        <v>284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2" x14ac:dyDescent="0.2">
      <c r="A660" s="217"/>
      <c r="B660" s="218"/>
      <c r="C660" s="258" t="s">
        <v>966</v>
      </c>
      <c r="D660" s="244"/>
      <c r="E660" s="244"/>
      <c r="F660" s="244"/>
      <c r="G660" s="244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286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59" t="s">
        <v>656</v>
      </c>
      <c r="D661" s="245"/>
      <c r="E661" s="245"/>
      <c r="F661" s="245"/>
      <c r="G661" s="245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286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2" x14ac:dyDescent="0.2">
      <c r="A662" s="217"/>
      <c r="B662" s="218"/>
      <c r="C662" s="256" t="s">
        <v>967</v>
      </c>
      <c r="D662" s="221"/>
      <c r="E662" s="222">
        <v>93.964500000000001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241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35">
        <v>178</v>
      </c>
      <c r="B663" s="236" t="s">
        <v>968</v>
      </c>
      <c r="C663" s="254" t="s">
        <v>969</v>
      </c>
      <c r="D663" s="237" t="s">
        <v>303</v>
      </c>
      <c r="E663" s="238">
        <v>21.945</v>
      </c>
      <c r="F663" s="239"/>
      <c r="G663" s="240">
        <f>ROUND(E663*F663,2)</f>
        <v>0</v>
      </c>
      <c r="H663" s="239"/>
      <c r="I663" s="240">
        <f>ROUND(E663*H663,2)</f>
        <v>0</v>
      </c>
      <c r="J663" s="239"/>
      <c r="K663" s="240">
        <f>ROUND(E663*J663,2)</f>
        <v>0</v>
      </c>
      <c r="L663" s="240">
        <v>21</v>
      </c>
      <c r="M663" s="240">
        <f>G663*(1+L663/100)</f>
        <v>0</v>
      </c>
      <c r="N663" s="238">
        <v>4.7400000000000003E-3</v>
      </c>
      <c r="O663" s="238">
        <f>ROUND(E663*N663,2)</f>
        <v>0.1</v>
      </c>
      <c r="P663" s="238">
        <v>0</v>
      </c>
      <c r="Q663" s="238">
        <f>ROUND(E663*P663,2)</f>
        <v>0</v>
      </c>
      <c r="R663" s="240" t="s">
        <v>396</v>
      </c>
      <c r="S663" s="240" t="s">
        <v>234</v>
      </c>
      <c r="T663" s="241" t="s">
        <v>234</v>
      </c>
      <c r="U663" s="220">
        <v>0</v>
      </c>
      <c r="V663" s="220">
        <f>ROUND(E663*U663,2)</f>
        <v>0</v>
      </c>
      <c r="W663" s="220"/>
      <c r="X663" s="220" t="s">
        <v>317</v>
      </c>
      <c r="Y663" s="220" t="s">
        <v>236</v>
      </c>
      <c r="Z663" s="210"/>
      <c r="AA663" s="210"/>
      <c r="AB663" s="210"/>
      <c r="AC663" s="210"/>
      <c r="AD663" s="210"/>
      <c r="AE663" s="210"/>
      <c r="AF663" s="210"/>
      <c r="AG663" s="210" t="s">
        <v>494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17"/>
      <c r="B664" s="218"/>
      <c r="C664" s="256" t="s">
        <v>970</v>
      </c>
      <c r="D664" s="221"/>
      <c r="E664" s="222">
        <v>19.95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241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3" x14ac:dyDescent="0.2">
      <c r="A665" s="217"/>
      <c r="B665" s="218"/>
      <c r="C665" s="261" t="s">
        <v>398</v>
      </c>
      <c r="D665" s="225"/>
      <c r="E665" s="226">
        <v>1.9950000000000001</v>
      </c>
      <c r="F665" s="220"/>
      <c r="G665" s="220"/>
      <c r="H665" s="220"/>
      <c r="I665" s="220"/>
      <c r="J665" s="220"/>
      <c r="K665" s="220"/>
      <c r="L665" s="220"/>
      <c r="M665" s="220"/>
      <c r="N665" s="219"/>
      <c r="O665" s="219"/>
      <c r="P665" s="219"/>
      <c r="Q665" s="219"/>
      <c r="R665" s="220"/>
      <c r="S665" s="220"/>
      <c r="T665" s="220"/>
      <c r="U665" s="220"/>
      <c r="V665" s="220"/>
      <c r="W665" s="220"/>
      <c r="X665" s="220"/>
      <c r="Y665" s="220"/>
      <c r="Z665" s="210"/>
      <c r="AA665" s="210"/>
      <c r="AB665" s="210"/>
      <c r="AC665" s="210"/>
      <c r="AD665" s="210"/>
      <c r="AE665" s="210"/>
      <c r="AF665" s="210"/>
      <c r="AG665" s="210" t="s">
        <v>241</v>
      </c>
      <c r="AH665" s="210">
        <v>4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">
      <c r="A666" s="235">
        <v>179</v>
      </c>
      <c r="B666" s="236" t="s">
        <v>971</v>
      </c>
      <c r="C666" s="254" t="s">
        <v>972</v>
      </c>
      <c r="D666" s="237" t="s">
        <v>281</v>
      </c>
      <c r="E666" s="238">
        <v>25.642019999999999</v>
      </c>
      <c r="F666" s="239"/>
      <c r="G666" s="240">
        <f>ROUND(E666*F666,2)</f>
        <v>0</v>
      </c>
      <c r="H666" s="239"/>
      <c r="I666" s="240">
        <f>ROUND(E666*H666,2)</f>
        <v>0</v>
      </c>
      <c r="J666" s="239"/>
      <c r="K666" s="240">
        <f>ROUND(E666*J666,2)</f>
        <v>0</v>
      </c>
      <c r="L666" s="240">
        <v>21</v>
      </c>
      <c r="M666" s="240">
        <f>G666*(1+L666/100)</f>
        <v>0</v>
      </c>
      <c r="N666" s="238">
        <v>0</v>
      </c>
      <c r="O666" s="238">
        <f>ROUND(E666*N666,2)</f>
        <v>0</v>
      </c>
      <c r="P666" s="238">
        <v>0</v>
      </c>
      <c r="Q666" s="238">
        <f>ROUND(E666*P666,2)</f>
        <v>0</v>
      </c>
      <c r="R666" s="240" t="s">
        <v>888</v>
      </c>
      <c r="S666" s="240" t="s">
        <v>234</v>
      </c>
      <c r="T666" s="241" t="s">
        <v>234</v>
      </c>
      <c r="U666" s="220">
        <v>3.0059999999999998</v>
      </c>
      <c r="V666" s="220">
        <f>ROUND(E666*U666,2)</f>
        <v>77.08</v>
      </c>
      <c r="W666" s="220"/>
      <c r="X666" s="220" t="s">
        <v>674</v>
      </c>
      <c r="Y666" s="220" t="s">
        <v>236</v>
      </c>
      <c r="Z666" s="210"/>
      <c r="AA666" s="210"/>
      <c r="AB666" s="210"/>
      <c r="AC666" s="210"/>
      <c r="AD666" s="210"/>
      <c r="AE666" s="210"/>
      <c r="AF666" s="210"/>
      <c r="AG666" s="210" t="s">
        <v>675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2" x14ac:dyDescent="0.2">
      <c r="A667" s="217"/>
      <c r="B667" s="218"/>
      <c r="C667" s="255" t="s">
        <v>749</v>
      </c>
      <c r="D667" s="243"/>
      <c r="E667" s="243"/>
      <c r="F667" s="243"/>
      <c r="G667" s="243"/>
      <c r="H667" s="220"/>
      <c r="I667" s="220"/>
      <c r="J667" s="220"/>
      <c r="K667" s="220"/>
      <c r="L667" s="220"/>
      <c r="M667" s="220"/>
      <c r="N667" s="219"/>
      <c r="O667" s="219"/>
      <c r="P667" s="219"/>
      <c r="Q667" s="219"/>
      <c r="R667" s="220"/>
      <c r="S667" s="220"/>
      <c r="T667" s="220"/>
      <c r="U667" s="220"/>
      <c r="V667" s="220"/>
      <c r="W667" s="220"/>
      <c r="X667" s="220"/>
      <c r="Y667" s="220"/>
      <c r="Z667" s="210"/>
      <c r="AA667" s="210"/>
      <c r="AB667" s="210"/>
      <c r="AC667" s="210"/>
      <c r="AD667" s="210"/>
      <c r="AE667" s="210"/>
      <c r="AF667" s="210"/>
      <c r="AG667" s="210" t="s">
        <v>239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2" x14ac:dyDescent="0.2">
      <c r="A668" s="217"/>
      <c r="B668" s="218"/>
      <c r="C668" s="256" t="s">
        <v>676</v>
      </c>
      <c r="D668" s="221"/>
      <c r="E668" s="222"/>
      <c r="F668" s="220"/>
      <c r="G668" s="220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241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ht="22.5" outlineLevel="3" x14ac:dyDescent="0.2">
      <c r="A669" s="217"/>
      <c r="B669" s="218"/>
      <c r="C669" s="256" t="s">
        <v>973</v>
      </c>
      <c r="D669" s="221"/>
      <c r="E669" s="222"/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241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17"/>
      <c r="B670" s="218"/>
      <c r="C670" s="256" t="s">
        <v>974</v>
      </c>
      <c r="D670" s="221"/>
      <c r="E670" s="222">
        <v>25.642019999999999</v>
      </c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241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x14ac:dyDescent="0.2">
      <c r="A671" s="228" t="s">
        <v>228</v>
      </c>
      <c r="B671" s="229" t="s">
        <v>188</v>
      </c>
      <c r="C671" s="253" t="s">
        <v>189</v>
      </c>
      <c r="D671" s="230"/>
      <c r="E671" s="231"/>
      <c r="F671" s="232"/>
      <c r="G671" s="232">
        <f>SUMIF(AG672:AG681,"&lt;&gt;NOR",G672:G681)</f>
        <v>0</v>
      </c>
      <c r="H671" s="232"/>
      <c r="I671" s="232">
        <f>SUM(I672:I681)</f>
        <v>0</v>
      </c>
      <c r="J671" s="232"/>
      <c r="K671" s="232">
        <f>SUM(K672:K681)</f>
        <v>0</v>
      </c>
      <c r="L671" s="232"/>
      <c r="M671" s="232">
        <f>SUM(M672:M681)</f>
        <v>0</v>
      </c>
      <c r="N671" s="231"/>
      <c r="O671" s="231">
        <f>SUM(O672:O681)</f>
        <v>0.01</v>
      </c>
      <c r="P671" s="231"/>
      <c r="Q671" s="231">
        <f>SUM(Q672:Q681)</f>
        <v>0</v>
      </c>
      <c r="R671" s="232"/>
      <c r="S671" s="232"/>
      <c r="T671" s="233"/>
      <c r="U671" s="227"/>
      <c r="V671" s="227">
        <f>SUM(V672:V681)</f>
        <v>0.79</v>
      </c>
      <c r="W671" s="227"/>
      <c r="X671" s="227"/>
      <c r="Y671" s="227"/>
      <c r="AG671" t="s">
        <v>229</v>
      </c>
    </row>
    <row r="672" spans="1:60" ht="22.5" outlineLevel="1" x14ac:dyDescent="0.2">
      <c r="A672" s="235">
        <v>180</v>
      </c>
      <c r="B672" s="236" t="s">
        <v>975</v>
      </c>
      <c r="C672" s="254" t="s">
        <v>976</v>
      </c>
      <c r="D672" s="237" t="s">
        <v>303</v>
      </c>
      <c r="E672" s="238">
        <v>0.63</v>
      </c>
      <c r="F672" s="239"/>
      <c r="G672" s="240">
        <f>ROUND(E672*F672,2)</f>
        <v>0</v>
      </c>
      <c r="H672" s="239"/>
      <c r="I672" s="240">
        <f>ROUND(E672*H672,2)</f>
        <v>0</v>
      </c>
      <c r="J672" s="239"/>
      <c r="K672" s="240">
        <f>ROUND(E672*J672,2)</f>
        <v>0</v>
      </c>
      <c r="L672" s="240">
        <v>21</v>
      </c>
      <c r="M672" s="240">
        <f>G672*(1+L672/100)</f>
        <v>0</v>
      </c>
      <c r="N672" s="238">
        <v>1.01E-2</v>
      </c>
      <c r="O672" s="238">
        <f>ROUND(E672*N672,2)</f>
        <v>0.01</v>
      </c>
      <c r="P672" s="238">
        <v>0</v>
      </c>
      <c r="Q672" s="238">
        <f>ROUND(E672*P672,2)</f>
        <v>0</v>
      </c>
      <c r="R672" s="240" t="s">
        <v>977</v>
      </c>
      <c r="S672" s="240" t="s">
        <v>234</v>
      </c>
      <c r="T672" s="241" t="s">
        <v>234</v>
      </c>
      <c r="U672" s="220">
        <v>0.1</v>
      </c>
      <c r="V672" s="220">
        <f>ROUND(E672*U672,2)</f>
        <v>0.06</v>
      </c>
      <c r="W672" s="220"/>
      <c r="X672" s="220" t="s">
        <v>235</v>
      </c>
      <c r="Y672" s="220" t="s">
        <v>236</v>
      </c>
      <c r="Z672" s="210"/>
      <c r="AA672" s="210"/>
      <c r="AB672" s="210"/>
      <c r="AC672" s="210"/>
      <c r="AD672" s="210"/>
      <c r="AE672" s="210"/>
      <c r="AF672" s="210"/>
      <c r="AG672" s="210" t="s">
        <v>237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7"/>
      <c r="B673" s="218"/>
      <c r="C673" s="258" t="s">
        <v>608</v>
      </c>
      <c r="D673" s="244"/>
      <c r="E673" s="244"/>
      <c r="F673" s="244"/>
      <c r="G673" s="244"/>
      <c r="H673" s="220"/>
      <c r="I673" s="220"/>
      <c r="J673" s="220"/>
      <c r="K673" s="220"/>
      <c r="L673" s="220"/>
      <c r="M673" s="220"/>
      <c r="N673" s="219"/>
      <c r="O673" s="219"/>
      <c r="P673" s="219"/>
      <c r="Q673" s="219"/>
      <c r="R673" s="220"/>
      <c r="S673" s="220"/>
      <c r="T673" s="220"/>
      <c r="U673" s="220"/>
      <c r="V673" s="220"/>
      <c r="W673" s="220"/>
      <c r="X673" s="220"/>
      <c r="Y673" s="220"/>
      <c r="Z673" s="210"/>
      <c r="AA673" s="210"/>
      <c r="AB673" s="210"/>
      <c r="AC673" s="210"/>
      <c r="AD673" s="210"/>
      <c r="AE673" s="210"/>
      <c r="AF673" s="210"/>
      <c r="AG673" s="210" t="s">
        <v>286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56" t="s">
        <v>978</v>
      </c>
      <c r="D674" s="221"/>
      <c r="E674" s="222">
        <v>0.63</v>
      </c>
      <c r="F674" s="220"/>
      <c r="G674" s="220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241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">
      <c r="A675" s="235">
        <v>181</v>
      </c>
      <c r="B675" s="236" t="s">
        <v>979</v>
      </c>
      <c r="C675" s="254" t="s">
        <v>980</v>
      </c>
      <c r="D675" s="237" t="s">
        <v>981</v>
      </c>
      <c r="E675" s="238">
        <v>3.6</v>
      </c>
      <c r="F675" s="239"/>
      <c r="G675" s="240">
        <f>ROUND(E675*F675,2)</f>
        <v>0</v>
      </c>
      <c r="H675" s="239"/>
      <c r="I675" s="240">
        <f>ROUND(E675*H675,2)</f>
        <v>0</v>
      </c>
      <c r="J675" s="239"/>
      <c r="K675" s="240">
        <f>ROUND(E675*J675,2)</f>
        <v>0</v>
      </c>
      <c r="L675" s="240">
        <v>21</v>
      </c>
      <c r="M675" s="240">
        <f>G675*(1+L675/100)</f>
        <v>0</v>
      </c>
      <c r="N675" s="238">
        <v>5.2999999999999998E-4</v>
      </c>
      <c r="O675" s="238">
        <f>ROUND(E675*N675,2)</f>
        <v>0</v>
      </c>
      <c r="P675" s="238">
        <v>0</v>
      </c>
      <c r="Q675" s="238">
        <f>ROUND(E675*P675,2)</f>
        <v>0</v>
      </c>
      <c r="R675" s="240" t="s">
        <v>977</v>
      </c>
      <c r="S675" s="240" t="s">
        <v>234</v>
      </c>
      <c r="T675" s="241" t="s">
        <v>234</v>
      </c>
      <c r="U675" s="220">
        <v>0.2</v>
      </c>
      <c r="V675" s="220">
        <f>ROUND(E675*U675,2)</f>
        <v>0.72</v>
      </c>
      <c r="W675" s="220"/>
      <c r="X675" s="220" t="s">
        <v>235</v>
      </c>
      <c r="Y675" s="220" t="s">
        <v>236</v>
      </c>
      <c r="Z675" s="210"/>
      <c r="AA675" s="210"/>
      <c r="AB675" s="210"/>
      <c r="AC675" s="210"/>
      <c r="AD675" s="210"/>
      <c r="AE675" s="210"/>
      <c r="AF675" s="210"/>
      <c r="AG675" s="210" t="s">
        <v>237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6" t="s">
        <v>982</v>
      </c>
      <c r="D676" s="221"/>
      <c r="E676" s="222">
        <v>3.6</v>
      </c>
      <c r="F676" s="220"/>
      <c r="G676" s="220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241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">
      <c r="A677" s="235">
        <v>182</v>
      </c>
      <c r="B677" s="236" t="s">
        <v>983</v>
      </c>
      <c r="C677" s="254" t="s">
        <v>984</v>
      </c>
      <c r="D677" s="237" t="s">
        <v>281</v>
      </c>
      <c r="E677" s="238">
        <v>8.2699999999999996E-3</v>
      </c>
      <c r="F677" s="239"/>
      <c r="G677" s="240">
        <f>ROUND(E677*F677,2)</f>
        <v>0</v>
      </c>
      <c r="H677" s="239"/>
      <c r="I677" s="240">
        <f>ROUND(E677*H677,2)</f>
        <v>0</v>
      </c>
      <c r="J677" s="239"/>
      <c r="K677" s="240">
        <f>ROUND(E677*J677,2)</f>
        <v>0</v>
      </c>
      <c r="L677" s="240">
        <v>21</v>
      </c>
      <c r="M677" s="240">
        <f>G677*(1+L677/100)</f>
        <v>0</v>
      </c>
      <c r="N677" s="238">
        <v>0</v>
      </c>
      <c r="O677" s="238">
        <f>ROUND(E677*N677,2)</f>
        <v>0</v>
      </c>
      <c r="P677" s="238">
        <v>0</v>
      </c>
      <c r="Q677" s="238">
        <f>ROUND(E677*P677,2)</f>
        <v>0</v>
      </c>
      <c r="R677" s="240" t="s">
        <v>977</v>
      </c>
      <c r="S677" s="240" t="s">
        <v>234</v>
      </c>
      <c r="T677" s="241" t="s">
        <v>234</v>
      </c>
      <c r="U677" s="220">
        <v>1.1020000000000001</v>
      </c>
      <c r="V677" s="220">
        <f>ROUND(E677*U677,2)</f>
        <v>0.01</v>
      </c>
      <c r="W677" s="220"/>
      <c r="X677" s="220" t="s">
        <v>674</v>
      </c>
      <c r="Y677" s="220" t="s">
        <v>236</v>
      </c>
      <c r="Z677" s="210"/>
      <c r="AA677" s="210"/>
      <c r="AB677" s="210"/>
      <c r="AC677" s="210"/>
      <c r="AD677" s="210"/>
      <c r="AE677" s="210"/>
      <c r="AF677" s="210"/>
      <c r="AG677" s="210" t="s">
        <v>675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7"/>
      <c r="B678" s="218"/>
      <c r="C678" s="255" t="s">
        <v>985</v>
      </c>
      <c r="D678" s="243"/>
      <c r="E678" s="243"/>
      <c r="F678" s="243"/>
      <c r="G678" s="243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239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7"/>
      <c r="B679" s="218"/>
      <c r="C679" s="256" t="s">
        <v>676</v>
      </c>
      <c r="D679" s="221"/>
      <c r="E679" s="222"/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241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17"/>
      <c r="B680" s="218"/>
      <c r="C680" s="256" t="s">
        <v>986</v>
      </c>
      <c r="D680" s="221"/>
      <c r="E680" s="222"/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241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3" x14ac:dyDescent="0.2">
      <c r="A681" s="217"/>
      <c r="B681" s="218"/>
      <c r="C681" s="256" t="s">
        <v>987</v>
      </c>
      <c r="D681" s="221"/>
      <c r="E681" s="222">
        <v>8.2699999999999996E-3</v>
      </c>
      <c r="F681" s="220"/>
      <c r="G681" s="220"/>
      <c r="H681" s="220"/>
      <c r="I681" s="220"/>
      <c r="J681" s="220"/>
      <c r="K681" s="220"/>
      <c r="L681" s="220"/>
      <c r="M681" s="220"/>
      <c r="N681" s="219"/>
      <c r="O681" s="219"/>
      <c r="P681" s="219"/>
      <c r="Q681" s="219"/>
      <c r="R681" s="220"/>
      <c r="S681" s="220"/>
      <c r="T681" s="220"/>
      <c r="U681" s="220"/>
      <c r="V681" s="220"/>
      <c r="W681" s="220"/>
      <c r="X681" s="220"/>
      <c r="Y681" s="220"/>
      <c r="Z681" s="210"/>
      <c r="AA681" s="210"/>
      <c r="AB681" s="210"/>
      <c r="AC681" s="210"/>
      <c r="AD681" s="210"/>
      <c r="AE681" s="210"/>
      <c r="AF681" s="210"/>
      <c r="AG681" s="210" t="s">
        <v>241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x14ac:dyDescent="0.2">
      <c r="A682" s="228" t="s">
        <v>228</v>
      </c>
      <c r="B682" s="229" t="s">
        <v>190</v>
      </c>
      <c r="C682" s="253" t="s">
        <v>191</v>
      </c>
      <c r="D682" s="230"/>
      <c r="E682" s="231"/>
      <c r="F682" s="232"/>
      <c r="G682" s="232">
        <f>SUMIF(AG683:AG690,"&lt;&gt;NOR",G683:G690)</f>
        <v>0</v>
      </c>
      <c r="H682" s="232"/>
      <c r="I682" s="232">
        <f>SUM(I683:I690)</f>
        <v>0</v>
      </c>
      <c r="J682" s="232"/>
      <c r="K682" s="232">
        <f>SUM(K683:K690)</f>
        <v>0</v>
      </c>
      <c r="L682" s="232"/>
      <c r="M682" s="232">
        <f>SUM(M683:M690)</f>
        <v>0</v>
      </c>
      <c r="N682" s="231"/>
      <c r="O682" s="231">
        <f>SUM(O683:O690)</f>
        <v>0.12</v>
      </c>
      <c r="P682" s="231"/>
      <c r="Q682" s="231">
        <f>SUM(Q683:Q690)</f>
        <v>0</v>
      </c>
      <c r="R682" s="232"/>
      <c r="S682" s="232"/>
      <c r="T682" s="233"/>
      <c r="U682" s="227"/>
      <c r="V682" s="227">
        <f>SUM(V683:V690)</f>
        <v>6.11</v>
      </c>
      <c r="W682" s="227"/>
      <c r="X682" s="227"/>
      <c r="Y682" s="227"/>
      <c r="AG682" t="s">
        <v>229</v>
      </c>
    </row>
    <row r="683" spans="1:60" ht="22.5" outlineLevel="1" x14ac:dyDescent="0.2">
      <c r="A683" s="235">
        <v>183</v>
      </c>
      <c r="B683" s="236" t="s">
        <v>988</v>
      </c>
      <c r="C683" s="254" t="s">
        <v>989</v>
      </c>
      <c r="D683" s="237" t="s">
        <v>303</v>
      </c>
      <c r="E683" s="238">
        <v>5.8049999999999997</v>
      </c>
      <c r="F683" s="239"/>
      <c r="G683" s="240">
        <f>ROUND(E683*F683,2)</f>
        <v>0</v>
      </c>
      <c r="H683" s="239"/>
      <c r="I683" s="240">
        <f>ROUND(E683*H683,2)</f>
        <v>0</v>
      </c>
      <c r="J683" s="239"/>
      <c r="K683" s="240">
        <f>ROUND(E683*J683,2)</f>
        <v>0</v>
      </c>
      <c r="L683" s="240">
        <v>21</v>
      </c>
      <c r="M683" s="240">
        <f>G683*(1+L683/100)</f>
        <v>0</v>
      </c>
      <c r="N683" s="238">
        <v>4.9100000000000003E-3</v>
      </c>
      <c r="O683" s="238">
        <f>ROUND(E683*N683,2)</f>
        <v>0.03</v>
      </c>
      <c r="P683" s="238">
        <v>0</v>
      </c>
      <c r="Q683" s="238">
        <f>ROUND(E683*P683,2)</f>
        <v>0</v>
      </c>
      <c r="R683" s="240" t="s">
        <v>990</v>
      </c>
      <c r="S683" s="240" t="s">
        <v>234</v>
      </c>
      <c r="T683" s="241" t="s">
        <v>234</v>
      </c>
      <c r="U683" s="220">
        <v>1.02</v>
      </c>
      <c r="V683" s="220">
        <f>ROUND(E683*U683,2)</f>
        <v>5.92</v>
      </c>
      <c r="W683" s="220"/>
      <c r="X683" s="220" t="s">
        <v>235</v>
      </c>
      <c r="Y683" s="220" t="s">
        <v>236</v>
      </c>
      <c r="Z683" s="210"/>
      <c r="AA683" s="210"/>
      <c r="AB683" s="210"/>
      <c r="AC683" s="210"/>
      <c r="AD683" s="210"/>
      <c r="AE683" s="210"/>
      <c r="AF683" s="210"/>
      <c r="AG683" s="210" t="s">
        <v>284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">
      <c r="A684" s="217"/>
      <c r="B684" s="218"/>
      <c r="C684" s="256" t="s">
        <v>991</v>
      </c>
      <c r="D684" s="221"/>
      <c r="E684" s="222">
        <v>3.2250000000000001</v>
      </c>
      <c r="F684" s="220"/>
      <c r="G684" s="220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241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3" x14ac:dyDescent="0.2">
      <c r="A685" s="217"/>
      <c r="B685" s="218"/>
      <c r="C685" s="256" t="s">
        <v>992</v>
      </c>
      <c r="D685" s="221"/>
      <c r="E685" s="222">
        <v>2.58</v>
      </c>
      <c r="F685" s="220"/>
      <c r="G685" s="220"/>
      <c r="H685" s="220"/>
      <c r="I685" s="220"/>
      <c r="J685" s="220"/>
      <c r="K685" s="220"/>
      <c r="L685" s="220"/>
      <c r="M685" s="220"/>
      <c r="N685" s="219"/>
      <c r="O685" s="219"/>
      <c r="P685" s="219"/>
      <c r="Q685" s="219"/>
      <c r="R685" s="220"/>
      <c r="S685" s="220"/>
      <c r="T685" s="220"/>
      <c r="U685" s="220"/>
      <c r="V685" s="220"/>
      <c r="W685" s="220"/>
      <c r="X685" s="220"/>
      <c r="Y685" s="220"/>
      <c r="Z685" s="210"/>
      <c r="AA685" s="210"/>
      <c r="AB685" s="210"/>
      <c r="AC685" s="210"/>
      <c r="AD685" s="210"/>
      <c r="AE685" s="210"/>
      <c r="AF685" s="210"/>
      <c r="AG685" s="210" t="s">
        <v>241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">
      <c r="A686" s="246">
        <v>184</v>
      </c>
      <c r="B686" s="247" t="s">
        <v>993</v>
      </c>
      <c r="C686" s="260" t="s">
        <v>994</v>
      </c>
      <c r="D686" s="248" t="s">
        <v>303</v>
      </c>
      <c r="E686" s="249">
        <v>6</v>
      </c>
      <c r="F686" s="250"/>
      <c r="G686" s="251">
        <f>ROUND(E686*F686,2)</f>
        <v>0</v>
      </c>
      <c r="H686" s="250"/>
      <c r="I686" s="251">
        <f>ROUND(E686*H686,2)</f>
        <v>0</v>
      </c>
      <c r="J686" s="250"/>
      <c r="K686" s="251">
        <f>ROUND(E686*J686,2)</f>
        <v>0</v>
      </c>
      <c r="L686" s="251">
        <v>21</v>
      </c>
      <c r="M686" s="251">
        <f>G686*(1+L686/100)</f>
        <v>0</v>
      </c>
      <c r="N686" s="249">
        <v>1.4800000000000001E-2</v>
      </c>
      <c r="O686" s="249">
        <f>ROUND(E686*N686,2)</f>
        <v>0.09</v>
      </c>
      <c r="P686" s="249">
        <v>0</v>
      </c>
      <c r="Q686" s="249">
        <f>ROUND(E686*P686,2)</f>
        <v>0</v>
      </c>
      <c r="R686" s="251"/>
      <c r="S686" s="251" t="s">
        <v>282</v>
      </c>
      <c r="T686" s="252" t="s">
        <v>283</v>
      </c>
      <c r="U686" s="220">
        <v>0</v>
      </c>
      <c r="V686" s="220">
        <f>ROUND(E686*U686,2)</f>
        <v>0</v>
      </c>
      <c r="W686" s="220"/>
      <c r="X686" s="220" t="s">
        <v>317</v>
      </c>
      <c r="Y686" s="220" t="s">
        <v>236</v>
      </c>
      <c r="Z686" s="210"/>
      <c r="AA686" s="210"/>
      <c r="AB686" s="210"/>
      <c r="AC686" s="210"/>
      <c r="AD686" s="210"/>
      <c r="AE686" s="210"/>
      <c r="AF686" s="210"/>
      <c r="AG686" s="210" t="s">
        <v>494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">
      <c r="A687" s="235">
        <v>185</v>
      </c>
      <c r="B687" s="236" t="s">
        <v>995</v>
      </c>
      <c r="C687" s="254" t="s">
        <v>996</v>
      </c>
      <c r="D687" s="237" t="s">
        <v>281</v>
      </c>
      <c r="E687" s="238">
        <v>0.1173</v>
      </c>
      <c r="F687" s="239"/>
      <c r="G687" s="240">
        <f>ROUND(E687*F687,2)</f>
        <v>0</v>
      </c>
      <c r="H687" s="239"/>
      <c r="I687" s="240">
        <f>ROUND(E687*H687,2)</f>
        <v>0</v>
      </c>
      <c r="J687" s="239"/>
      <c r="K687" s="240">
        <f>ROUND(E687*J687,2)</f>
        <v>0</v>
      </c>
      <c r="L687" s="240">
        <v>21</v>
      </c>
      <c r="M687" s="240">
        <f>G687*(1+L687/100)</f>
        <v>0</v>
      </c>
      <c r="N687" s="238">
        <v>0</v>
      </c>
      <c r="O687" s="238">
        <f>ROUND(E687*N687,2)</f>
        <v>0</v>
      </c>
      <c r="P687" s="238">
        <v>0</v>
      </c>
      <c r="Q687" s="238">
        <f>ROUND(E687*P687,2)</f>
        <v>0</v>
      </c>
      <c r="R687" s="240" t="s">
        <v>990</v>
      </c>
      <c r="S687" s="240" t="s">
        <v>234</v>
      </c>
      <c r="T687" s="241" t="s">
        <v>234</v>
      </c>
      <c r="U687" s="220">
        <v>1.6</v>
      </c>
      <c r="V687" s="220">
        <f>ROUND(E687*U687,2)</f>
        <v>0.19</v>
      </c>
      <c r="W687" s="220"/>
      <c r="X687" s="220" t="s">
        <v>674</v>
      </c>
      <c r="Y687" s="220" t="s">
        <v>236</v>
      </c>
      <c r="Z687" s="210"/>
      <c r="AA687" s="210"/>
      <c r="AB687" s="210"/>
      <c r="AC687" s="210"/>
      <c r="AD687" s="210"/>
      <c r="AE687" s="210"/>
      <c r="AF687" s="210"/>
      <c r="AG687" s="210" t="s">
        <v>997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2" x14ac:dyDescent="0.2">
      <c r="A688" s="217"/>
      <c r="B688" s="218"/>
      <c r="C688" s="256" t="s">
        <v>676</v>
      </c>
      <c r="D688" s="221"/>
      <c r="E688" s="222"/>
      <c r="F688" s="220"/>
      <c r="G688" s="220"/>
      <c r="H688" s="220"/>
      <c r="I688" s="220"/>
      <c r="J688" s="220"/>
      <c r="K688" s="220"/>
      <c r="L688" s="220"/>
      <c r="M688" s="220"/>
      <c r="N688" s="219"/>
      <c r="O688" s="219"/>
      <c r="P688" s="219"/>
      <c r="Q688" s="219"/>
      <c r="R688" s="220"/>
      <c r="S688" s="220"/>
      <c r="T688" s="220"/>
      <c r="U688" s="220"/>
      <c r="V688" s="220"/>
      <c r="W688" s="220"/>
      <c r="X688" s="220"/>
      <c r="Y688" s="220"/>
      <c r="Z688" s="210"/>
      <c r="AA688" s="210"/>
      <c r="AB688" s="210"/>
      <c r="AC688" s="210"/>
      <c r="AD688" s="210"/>
      <c r="AE688" s="210"/>
      <c r="AF688" s="210"/>
      <c r="AG688" s="210" t="s">
        <v>241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3" x14ac:dyDescent="0.2">
      <c r="A689" s="217"/>
      <c r="B689" s="218"/>
      <c r="C689" s="256" t="s">
        <v>998</v>
      </c>
      <c r="D689" s="221"/>
      <c r="E689" s="222"/>
      <c r="F689" s="220"/>
      <c r="G689" s="220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241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3" x14ac:dyDescent="0.2">
      <c r="A690" s="217"/>
      <c r="B690" s="218"/>
      <c r="C690" s="256" t="s">
        <v>999</v>
      </c>
      <c r="D690" s="221"/>
      <c r="E690" s="222">
        <v>0.1173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241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x14ac:dyDescent="0.2">
      <c r="A691" s="228" t="s">
        <v>228</v>
      </c>
      <c r="B691" s="229" t="s">
        <v>192</v>
      </c>
      <c r="C691" s="253" t="s">
        <v>193</v>
      </c>
      <c r="D691" s="230"/>
      <c r="E691" s="231"/>
      <c r="F691" s="232"/>
      <c r="G691" s="232">
        <f>SUMIF(AG692:AG704,"&lt;&gt;NOR",G692:G704)</f>
        <v>0</v>
      </c>
      <c r="H691" s="232"/>
      <c r="I691" s="232">
        <f>SUM(I692:I704)</f>
        <v>0</v>
      </c>
      <c r="J691" s="232"/>
      <c r="K691" s="232">
        <f>SUM(K692:K704)</f>
        <v>0</v>
      </c>
      <c r="L691" s="232"/>
      <c r="M691" s="232">
        <f>SUM(M692:M704)</f>
        <v>0</v>
      </c>
      <c r="N691" s="231"/>
      <c r="O691" s="231">
        <f>SUM(O692:O704)</f>
        <v>0.03</v>
      </c>
      <c r="P691" s="231"/>
      <c r="Q691" s="231">
        <f>SUM(Q692:Q704)</f>
        <v>0</v>
      </c>
      <c r="R691" s="232"/>
      <c r="S691" s="232"/>
      <c r="T691" s="233"/>
      <c r="U691" s="227"/>
      <c r="V691" s="227">
        <f>SUM(V692:V704)</f>
        <v>0.36</v>
      </c>
      <c r="W691" s="227"/>
      <c r="X691" s="227"/>
      <c r="Y691" s="227"/>
      <c r="AG691" t="s">
        <v>229</v>
      </c>
    </row>
    <row r="692" spans="1:60" ht="22.5" outlineLevel="1" x14ac:dyDescent="0.2">
      <c r="A692" s="235">
        <v>186</v>
      </c>
      <c r="B692" s="236" t="s">
        <v>1000</v>
      </c>
      <c r="C692" s="254" t="s">
        <v>1001</v>
      </c>
      <c r="D692" s="237" t="s">
        <v>303</v>
      </c>
      <c r="E692" s="238">
        <v>0.25</v>
      </c>
      <c r="F692" s="239"/>
      <c r="G692" s="240">
        <f>ROUND(E692*F692,2)</f>
        <v>0</v>
      </c>
      <c r="H692" s="239"/>
      <c r="I692" s="240">
        <f>ROUND(E692*H692,2)</f>
        <v>0</v>
      </c>
      <c r="J692" s="239"/>
      <c r="K692" s="240">
        <f>ROUND(E692*J692,2)</f>
        <v>0</v>
      </c>
      <c r="L692" s="240">
        <v>21</v>
      </c>
      <c r="M692" s="240">
        <f>G692*(1+L692/100)</f>
        <v>0</v>
      </c>
      <c r="N692" s="238">
        <v>7.1900000000000006E-2</v>
      </c>
      <c r="O692" s="238">
        <f>ROUND(E692*N692,2)</f>
        <v>0.02</v>
      </c>
      <c r="P692" s="238">
        <v>0</v>
      </c>
      <c r="Q692" s="238">
        <f>ROUND(E692*P692,2)</f>
        <v>0</v>
      </c>
      <c r="R692" s="240" t="s">
        <v>1002</v>
      </c>
      <c r="S692" s="240" t="s">
        <v>234</v>
      </c>
      <c r="T692" s="241" t="s">
        <v>234</v>
      </c>
      <c r="U692" s="220">
        <v>1.2330000000000001</v>
      </c>
      <c r="V692" s="220">
        <f>ROUND(E692*U692,2)</f>
        <v>0.31</v>
      </c>
      <c r="W692" s="220"/>
      <c r="X692" s="220" t="s">
        <v>235</v>
      </c>
      <c r="Y692" s="220" t="s">
        <v>236</v>
      </c>
      <c r="Z692" s="210"/>
      <c r="AA692" s="210"/>
      <c r="AB692" s="210"/>
      <c r="AC692" s="210"/>
      <c r="AD692" s="210"/>
      <c r="AE692" s="210"/>
      <c r="AF692" s="210"/>
      <c r="AG692" s="210" t="s">
        <v>237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2" x14ac:dyDescent="0.2">
      <c r="A693" s="217"/>
      <c r="B693" s="218"/>
      <c r="C693" s="258" t="s">
        <v>1003</v>
      </c>
      <c r="D693" s="244"/>
      <c r="E693" s="244"/>
      <c r="F693" s="244"/>
      <c r="G693" s="244"/>
      <c r="H693" s="220"/>
      <c r="I693" s="220"/>
      <c r="J693" s="220"/>
      <c r="K693" s="220"/>
      <c r="L693" s="220"/>
      <c r="M693" s="220"/>
      <c r="N693" s="219"/>
      <c r="O693" s="219"/>
      <c r="P693" s="219"/>
      <c r="Q693" s="219"/>
      <c r="R693" s="220"/>
      <c r="S693" s="220"/>
      <c r="T693" s="220"/>
      <c r="U693" s="220"/>
      <c r="V693" s="220"/>
      <c r="W693" s="220"/>
      <c r="X693" s="220"/>
      <c r="Y693" s="220"/>
      <c r="Z693" s="210"/>
      <c r="AA693" s="210"/>
      <c r="AB693" s="210"/>
      <c r="AC693" s="210"/>
      <c r="AD693" s="210"/>
      <c r="AE693" s="210"/>
      <c r="AF693" s="210"/>
      <c r="AG693" s="210" t="s">
        <v>286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">
      <c r="A694" s="217"/>
      <c r="B694" s="218"/>
      <c r="C694" s="256" t="s">
        <v>1004</v>
      </c>
      <c r="D694" s="221"/>
      <c r="E694" s="222">
        <v>0.25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241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">
      <c r="A695" s="235">
        <v>187</v>
      </c>
      <c r="B695" s="236" t="s">
        <v>1005</v>
      </c>
      <c r="C695" s="254" t="s">
        <v>1006</v>
      </c>
      <c r="D695" s="237" t="s">
        <v>303</v>
      </c>
      <c r="E695" s="238">
        <v>0.27500000000000002</v>
      </c>
      <c r="F695" s="239"/>
      <c r="G695" s="240">
        <f>ROUND(E695*F695,2)</f>
        <v>0</v>
      </c>
      <c r="H695" s="239"/>
      <c r="I695" s="240">
        <f>ROUND(E695*H695,2)</f>
        <v>0</v>
      </c>
      <c r="J695" s="239"/>
      <c r="K695" s="240">
        <f>ROUND(E695*J695,2)</f>
        <v>0</v>
      </c>
      <c r="L695" s="240">
        <v>21</v>
      </c>
      <c r="M695" s="240">
        <f>G695*(1+L695/100)</f>
        <v>0</v>
      </c>
      <c r="N695" s="238">
        <v>5.3999999999999999E-2</v>
      </c>
      <c r="O695" s="238">
        <f>ROUND(E695*N695,2)</f>
        <v>0.01</v>
      </c>
      <c r="P695" s="238">
        <v>0</v>
      </c>
      <c r="Q695" s="238">
        <f>ROUND(E695*P695,2)</f>
        <v>0</v>
      </c>
      <c r="R695" s="240"/>
      <c r="S695" s="240" t="s">
        <v>282</v>
      </c>
      <c r="T695" s="241" t="s">
        <v>283</v>
      </c>
      <c r="U695" s="220">
        <v>0</v>
      </c>
      <c r="V695" s="220">
        <f>ROUND(E695*U695,2)</f>
        <v>0</v>
      </c>
      <c r="W695" s="220"/>
      <c r="X695" s="220" t="s">
        <v>317</v>
      </c>
      <c r="Y695" s="220" t="s">
        <v>236</v>
      </c>
      <c r="Z695" s="210"/>
      <c r="AA695" s="210"/>
      <c r="AB695" s="210"/>
      <c r="AC695" s="210"/>
      <c r="AD695" s="210"/>
      <c r="AE695" s="210"/>
      <c r="AF695" s="210"/>
      <c r="AG695" s="210" t="s">
        <v>318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2" x14ac:dyDescent="0.2">
      <c r="A696" s="217"/>
      <c r="B696" s="218"/>
      <c r="C696" s="258" t="s">
        <v>1007</v>
      </c>
      <c r="D696" s="244"/>
      <c r="E696" s="244"/>
      <c r="F696" s="244"/>
      <c r="G696" s="244"/>
      <c r="H696" s="220"/>
      <c r="I696" s="220"/>
      <c r="J696" s="220"/>
      <c r="K696" s="220"/>
      <c r="L696" s="220"/>
      <c r="M696" s="220"/>
      <c r="N696" s="219"/>
      <c r="O696" s="219"/>
      <c r="P696" s="219"/>
      <c r="Q696" s="219"/>
      <c r="R696" s="220"/>
      <c r="S696" s="220"/>
      <c r="T696" s="220"/>
      <c r="U696" s="220"/>
      <c r="V696" s="220"/>
      <c r="W696" s="220"/>
      <c r="X696" s="220"/>
      <c r="Y696" s="220"/>
      <c r="Z696" s="210"/>
      <c r="AA696" s="210"/>
      <c r="AB696" s="210"/>
      <c r="AC696" s="210"/>
      <c r="AD696" s="210"/>
      <c r="AE696" s="210"/>
      <c r="AF696" s="210"/>
      <c r="AG696" s="210" t="s">
        <v>286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3" x14ac:dyDescent="0.2">
      <c r="A697" s="217"/>
      <c r="B697" s="218"/>
      <c r="C697" s="259" t="s">
        <v>1008</v>
      </c>
      <c r="D697" s="245"/>
      <c r="E697" s="245"/>
      <c r="F697" s="245"/>
      <c r="G697" s="245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286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56" t="s">
        <v>1009</v>
      </c>
      <c r="D698" s="221"/>
      <c r="E698" s="222">
        <v>0.25</v>
      </c>
      <c r="F698" s="220"/>
      <c r="G698" s="220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241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61" t="s">
        <v>398</v>
      </c>
      <c r="D699" s="225"/>
      <c r="E699" s="226">
        <v>2.5000000000000001E-2</v>
      </c>
      <c r="F699" s="220"/>
      <c r="G699" s="220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241</v>
      </c>
      <c r="AH699" s="210">
        <v>4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">
      <c r="A700" s="235">
        <v>188</v>
      </c>
      <c r="B700" s="236" t="s">
        <v>1010</v>
      </c>
      <c r="C700" s="254" t="s">
        <v>1011</v>
      </c>
      <c r="D700" s="237" t="s">
        <v>281</v>
      </c>
      <c r="E700" s="238">
        <v>3.2829999999999998E-2</v>
      </c>
      <c r="F700" s="239"/>
      <c r="G700" s="240">
        <f>ROUND(E700*F700,2)</f>
        <v>0</v>
      </c>
      <c r="H700" s="239"/>
      <c r="I700" s="240">
        <f>ROUND(E700*H700,2)</f>
        <v>0</v>
      </c>
      <c r="J700" s="239"/>
      <c r="K700" s="240">
        <f>ROUND(E700*J700,2)</f>
        <v>0</v>
      </c>
      <c r="L700" s="240">
        <v>21</v>
      </c>
      <c r="M700" s="240">
        <f>G700*(1+L700/100)</f>
        <v>0</v>
      </c>
      <c r="N700" s="238">
        <v>0</v>
      </c>
      <c r="O700" s="238">
        <f>ROUND(E700*N700,2)</f>
        <v>0</v>
      </c>
      <c r="P700" s="238">
        <v>0</v>
      </c>
      <c r="Q700" s="238">
        <f>ROUND(E700*P700,2)</f>
        <v>0</v>
      </c>
      <c r="R700" s="240" t="s">
        <v>1002</v>
      </c>
      <c r="S700" s="240" t="s">
        <v>234</v>
      </c>
      <c r="T700" s="241" t="s">
        <v>234</v>
      </c>
      <c r="U700" s="220">
        <v>1.411</v>
      </c>
      <c r="V700" s="220">
        <f>ROUND(E700*U700,2)</f>
        <v>0.05</v>
      </c>
      <c r="W700" s="220"/>
      <c r="X700" s="220" t="s">
        <v>674</v>
      </c>
      <c r="Y700" s="220" t="s">
        <v>236</v>
      </c>
      <c r="Z700" s="210"/>
      <c r="AA700" s="210"/>
      <c r="AB700" s="210"/>
      <c r="AC700" s="210"/>
      <c r="AD700" s="210"/>
      <c r="AE700" s="210"/>
      <c r="AF700" s="210"/>
      <c r="AG700" s="210" t="s">
        <v>675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2" x14ac:dyDescent="0.2">
      <c r="A701" s="217"/>
      <c r="B701" s="218"/>
      <c r="C701" s="255" t="s">
        <v>749</v>
      </c>
      <c r="D701" s="243"/>
      <c r="E701" s="243"/>
      <c r="F701" s="243"/>
      <c r="G701" s="243"/>
      <c r="H701" s="220"/>
      <c r="I701" s="220"/>
      <c r="J701" s="220"/>
      <c r="K701" s="220"/>
      <c r="L701" s="220"/>
      <c r="M701" s="220"/>
      <c r="N701" s="219"/>
      <c r="O701" s="219"/>
      <c r="P701" s="219"/>
      <c r="Q701" s="219"/>
      <c r="R701" s="220"/>
      <c r="S701" s="220"/>
      <c r="T701" s="220"/>
      <c r="U701" s="220"/>
      <c r="V701" s="220"/>
      <c r="W701" s="220"/>
      <c r="X701" s="220"/>
      <c r="Y701" s="220"/>
      <c r="Z701" s="210"/>
      <c r="AA701" s="210"/>
      <c r="AB701" s="210"/>
      <c r="AC701" s="210"/>
      <c r="AD701" s="210"/>
      <c r="AE701" s="210"/>
      <c r="AF701" s="210"/>
      <c r="AG701" s="210" t="s">
        <v>239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7"/>
      <c r="B702" s="218"/>
      <c r="C702" s="256" t="s">
        <v>676</v>
      </c>
      <c r="D702" s="221"/>
      <c r="E702" s="222"/>
      <c r="F702" s="220"/>
      <c r="G702" s="220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241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3" x14ac:dyDescent="0.2">
      <c r="A703" s="217"/>
      <c r="B703" s="218"/>
      <c r="C703" s="256" t="s">
        <v>1012</v>
      </c>
      <c r="D703" s="221"/>
      <c r="E703" s="222"/>
      <c r="F703" s="220"/>
      <c r="G703" s="220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241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17"/>
      <c r="B704" s="218"/>
      <c r="C704" s="256" t="s">
        <v>1013</v>
      </c>
      <c r="D704" s="221"/>
      <c r="E704" s="222">
        <v>3.2829999999999998E-2</v>
      </c>
      <c r="F704" s="220"/>
      <c r="G704" s="220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241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x14ac:dyDescent="0.2">
      <c r="A705" s="228" t="s">
        <v>228</v>
      </c>
      <c r="B705" s="229" t="s">
        <v>194</v>
      </c>
      <c r="C705" s="253" t="s">
        <v>195</v>
      </c>
      <c r="D705" s="230"/>
      <c r="E705" s="231"/>
      <c r="F705" s="232"/>
      <c r="G705" s="232">
        <f>SUMIF(AG706:AG720,"&lt;&gt;NOR",G706:G720)</f>
        <v>0</v>
      </c>
      <c r="H705" s="232"/>
      <c r="I705" s="232">
        <f>SUM(I706:I720)</f>
        <v>0</v>
      </c>
      <c r="J705" s="232"/>
      <c r="K705" s="232">
        <f>SUM(K706:K720)</f>
        <v>0</v>
      </c>
      <c r="L705" s="232"/>
      <c r="M705" s="232">
        <f>SUM(M706:M720)</f>
        <v>0</v>
      </c>
      <c r="N705" s="231"/>
      <c r="O705" s="231">
        <f>SUM(O706:O720)</f>
        <v>0.59000000000000008</v>
      </c>
      <c r="P705" s="231"/>
      <c r="Q705" s="231">
        <f>SUM(Q706:Q720)</f>
        <v>0</v>
      </c>
      <c r="R705" s="232"/>
      <c r="S705" s="232"/>
      <c r="T705" s="233"/>
      <c r="U705" s="227"/>
      <c r="V705" s="227">
        <f>SUM(V706:V720)</f>
        <v>326.27</v>
      </c>
      <c r="W705" s="227"/>
      <c r="X705" s="227"/>
      <c r="Y705" s="227"/>
      <c r="AG705" t="s">
        <v>229</v>
      </c>
    </row>
    <row r="706" spans="1:60" ht="22.5" outlineLevel="1" x14ac:dyDescent="0.2">
      <c r="A706" s="235">
        <v>189</v>
      </c>
      <c r="B706" s="236" t="s">
        <v>1014</v>
      </c>
      <c r="C706" s="254" t="s">
        <v>1015</v>
      </c>
      <c r="D706" s="237" t="s">
        <v>303</v>
      </c>
      <c r="E706" s="238">
        <v>33.880000000000003</v>
      </c>
      <c r="F706" s="239"/>
      <c r="G706" s="240">
        <f>ROUND(E706*F706,2)</f>
        <v>0</v>
      </c>
      <c r="H706" s="239"/>
      <c r="I706" s="240">
        <f>ROUND(E706*H706,2)</f>
        <v>0</v>
      </c>
      <c r="J706" s="239"/>
      <c r="K706" s="240">
        <f>ROUND(E706*J706,2)</f>
        <v>0</v>
      </c>
      <c r="L706" s="240">
        <v>21</v>
      </c>
      <c r="M706" s="240">
        <f>G706*(1+L706/100)</f>
        <v>0</v>
      </c>
      <c r="N706" s="238">
        <v>4.6000000000000001E-4</v>
      </c>
      <c r="O706" s="238">
        <f>ROUND(E706*N706,2)</f>
        <v>0.02</v>
      </c>
      <c r="P706" s="238">
        <v>0</v>
      </c>
      <c r="Q706" s="238">
        <f>ROUND(E706*P706,2)</f>
        <v>0</v>
      </c>
      <c r="R706" s="240"/>
      <c r="S706" s="240" t="s">
        <v>282</v>
      </c>
      <c r="T706" s="241" t="s">
        <v>283</v>
      </c>
      <c r="U706" s="220">
        <v>0.315</v>
      </c>
      <c r="V706" s="220">
        <f>ROUND(E706*U706,2)</f>
        <v>10.67</v>
      </c>
      <c r="W706" s="220"/>
      <c r="X706" s="220" t="s">
        <v>235</v>
      </c>
      <c r="Y706" s="220" t="s">
        <v>236</v>
      </c>
      <c r="Z706" s="210"/>
      <c r="AA706" s="210"/>
      <c r="AB706" s="210"/>
      <c r="AC706" s="210"/>
      <c r="AD706" s="210"/>
      <c r="AE706" s="210"/>
      <c r="AF706" s="210"/>
      <c r="AG706" s="210" t="s">
        <v>237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2" x14ac:dyDescent="0.2">
      <c r="A707" s="217"/>
      <c r="B707" s="218"/>
      <c r="C707" s="256" t="s">
        <v>1016</v>
      </c>
      <c r="D707" s="221"/>
      <c r="E707" s="222">
        <v>33.880000000000003</v>
      </c>
      <c r="F707" s="220"/>
      <c r="G707" s="220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241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">
      <c r="A708" s="235">
        <v>190</v>
      </c>
      <c r="B708" s="236" t="s">
        <v>1017</v>
      </c>
      <c r="C708" s="254" t="s">
        <v>1018</v>
      </c>
      <c r="D708" s="237" t="s">
        <v>303</v>
      </c>
      <c r="E708" s="238">
        <v>649.80799999999999</v>
      </c>
      <c r="F708" s="239"/>
      <c r="G708" s="240">
        <f>ROUND(E708*F708,2)</f>
        <v>0</v>
      </c>
      <c r="H708" s="239"/>
      <c r="I708" s="240">
        <f>ROUND(E708*H708,2)</f>
        <v>0</v>
      </c>
      <c r="J708" s="239"/>
      <c r="K708" s="240">
        <f>ROUND(E708*J708,2)</f>
        <v>0</v>
      </c>
      <c r="L708" s="240">
        <v>21</v>
      </c>
      <c r="M708" s="240">
        <f>G708*(1+L708/100)</f>
        <v>0</v>
      </c>
      <c r="N708" s="238">
        <v>6.0999999999999997E-4</v>
      </c>
      <c r="O708" s="238">
        <f>ROUND(E708*N708,2)</f>
        <v>0.4</v>
      </c>
      <c r="P708" s="238">
        <v>0</v>
      </c>
      <c r="Q708" s="238">
        <f>ROUND(E708*P708,2)</f>
        <v>0</v>
      </c>
      <c r="R708" s="240"/>
      <c r="S708" s="240" t="s">
        <v>282</v>
      </c>
      <c r="T708" s="241" t="s">
        <v>283</v>
      </c>
      <c r="U708" s="220">
        <v>0.372</v>
      </c>
      <c r="V708" s="220">
        <f>ROUND(E708*U708,2)</f>
        <v>241.73</v>
      </c>
      <c r="W708" s="220"/>
      <c r="X708" s="220" t="s">
        <v>235</v>
      </c>
      <c r="Y708" s="220" t="s">
        <v>236</v>
      </c>
      <c r="Z708" s="210"/>
      <c r="AA708" s="210"/>
      <c r="AB708" s="210"/>
      <c r="AC708" s="210"/>
      <c r="AD708" s="210"/>
      <c r="AE708" s="210"/>
      <c r="AF708" s="210"/>
      <c r="AG708" s="210" t="s">
        <v>237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">
      <c r="A709" s="217"/>
      <c r="B709" s="218"/>
      <c r="C709" s="256" t="s">
        <v>1019</v>
      </c>
      <c r="D709" s="221"/>
      <c r="E709" s="222">
        <v>87.81</v>
      </c>
      <c r="F709" s="220"/>
      <c r="G709" s="220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241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3" x14ac:dyDescent="0.2">
      <c r="A710" s="217"/>
      <c r="B710" s="218"/>
      <c r="C710" s="256" t="s">
        <v>1020</v>
      </c>
      <c r="D710" s="221"/>
      <c r="E710" s="222">
        <v>91.14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241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3" x14ac:dyDescent="0.2">
      <c r="A711" s="217"/>
      <c r="B711" s="218"/>
      <c r="C711" s="256" t="s">
        <v>1021</v>
      </c>
      <c r="D711" s="221"/>
      <c r="E711" s="222">
        <v>94.46</v>
      </c>
      <c r="F711" s="220"/>
      <c r="G711" s="220"/>
      <c r="H711" s="220"/>
      <c r="I711" s="220"/>
      <c r="J711" s="220"/>
      <c r="K711" s="220"/>
      <c r="L711" s="220"/>
      <c r="M711" s="220"/>
      <c r="N711" s="219"/>
      <c r="O711" s="219"/>
      <c r="P711" s="219"/>
      <c r="Q711" s="219"/>
      <c r="R711" s="220"/>
      <c r="S711" s="220"/>
      <c r="T711" s="220"/>
      <c r="U711" s="220"/>
      <c r="V711" s="220"/>
      <c r="W711" s="220"/>
      <c r="X711" s="220"/>
      <c r="Y711" s="220"/>
      <c r="Z711" s="210"/>
      <c r="AA711" s="210"/>
      <c r="AB711" s="210"/>
      <c r="AC711" s="210"/>
      <c r="AD711" s="210"/>
      <c r="AE711" s="210"/>
      <c r="AF711" s="210"/>
      <c r="AG711" s="210" t="s">
        <v>241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3" x14ac:dyDescent="0.2">
      <c r="A712" s="217"/>
      <c r="B712" s="218"/>
      <c r="C712" s="256" t="s">
        <v>1022</v>
      </c>
      <c r="D712" s="221"/>
      <c r="E712" s="222">
        <v>222.4</v>
      </c>
      <c r="F712" s="220"/>
      <c r="G712" s="220"/>
      <c r="H712" s="220"/>
      <c r="I712" s="220"/>
      <c r="J712" s="220"/>
      <c r="K712" s="220"/>
      <c r="L712" s="220"/>
      <c r="M712" s="220"/>
      <c r="N712" s="219"/>
      <c r="O712" s="219"/>
      <c r="P712" s="219"/>
      <c r="Q712" s="219"/>
      <c r="R712" s="220"/>
      <c r="S712" s="220"/>
      <c r="T712" s="220"/>
      <c r="U712" s="220"/>
      <c r="V712" s="220"/>
      <c r="W712" s="220"/>
      <c r="X712" s="220"/>
      <c r="Y712" s="220"/>
      <c r="Z712" s="210"/>
      <c r="AA712" s="210"/>
      <c r="AB712" s="210"/>
      <c r="AC712" s="210"/>
      <c r="AD712" s="210"/>
      <c r="AE712" s="210"/>
      <c r="AF712" s="210"/>
      <c r="AG712" s="210" t="s">
        <v>241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3" x14ac:dyDescent="0.2">
      <c r="A713" s="217"/>
      <c r="B713" s="218"/>
      <c r="C713" s="256" t="s">
        <v>1023</v>
      </c>
      <c r="D713" s="221"/>
      <c r="E713" s="222">
        <v>95.68</v>
      </c>
      <c r="F713" s="220"/>
      <c r="G713" s="220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241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3" x14ac:dyDescent="0.2">
      <c r="A714" s="217"/>
      <c r="B714" s="218"/>
      <c r="C714" s="256" t="s">
        <v>1024</v>
      </c>
      <c r="D714" s="221"/>
      <c r="E714" s="222">
        <v>58.32</v>
      </c>
      <c r="F714" s="220"/>
      <c r="G714" s="220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241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">
      <c r="A715" s="246">
        <v>191</v>
      </c>
      <c r="B715" s="247" t="s">
        <v>1025</v>
      </c>
      <c r="C715" s="260" t="s">
        <v>1026</v>
      </c>
      <c r="D715" s="248" t="s">
        <v>303</v>
      </c>
      <c r="E715" s="249">
        <v>209.25</v>
      </c>
      <c r="F715" s="250"/>
      <c r="G715" s="251">
        <f>ROUND(E715*F715,2)</f>
        <v>0</v>
      </c>
      <c r="H715" s="250"/>
      <c r="I715" s="251">
        <f>ROUND(E715*H715,2)</f>
        <v>0</v>
      </c>
      <c r="J715" s="250"/>
      <c r="K715" s="251">
        <f>ROUND(E715*J715,2)</f>
        <v>0</v>
      </c>
      <c r="L715" s="251">
        <v>21</v>
      </c>
      <c r="M715" s="251">
        <f>G715*(1+L715/100)</f>
        <v>0</v>
      </c>
      <c r="N715" s="249">
        <v>1.9000000000000001E-4</v>
      </c>
      <c r="O715" s="249">
        <f>ROUND(E715*N715,2)</f>
        <v>0.04</v>
      </c>
      <c r="P715" s="249">
        <v>0</v>
      </c>
      <c r="Q715" s="249">
        <f>ROUND(E715*P715,2)</f>
        <v>0</v>
      </c>
      <c r="R715" s="251" t="s">
        <v>1027</v>
      </c>
      <c r="S715" s="251" t="s">
        <v>234</v>
      </c>
      <c r="T715" s="252" t="s">
        <v>234</v>
      </c>
      <c r="U715" s="220">
        <v>7.2999999999999995E-2</v>
      </c>
      <c r="V715" s="220">
        <f>ROUND(E715*U715,2)</f>
        <v>15.28</v>
      </c>
      <c r="W715" s="220"/>
      <c r="X715" s="220" t="s">
        <v>235</v>
      </c>
      <c r="Y715" s="220" t="s">
        <v>236</v>
      </c>
      <c r="Z715" s="210"/>
      <c r="AA715" s="210"/>
      <c r="AB715" s="210"/>
      <c r="AC715" s="210"/>
      <c r="AD715" s="210"/>
      <c r="AE715" s="210"/>
      <c r="AF715" s="210"/>
      <c r="AG715" s="210" t="s">
        <v>237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">
      <c r="A716" s="235">
        <v>192</v>
      </c>
      <c r="B716" s="236" t="s">
        <v>1028</v>
      </c>
      <c r="C716" s="254" t="s">
        <v>1029</v>
      </c>
      <c r="D716" s="237" t="s">
        <v>303</v>
      </c>
      <c r="E716" s="238">
        <v>209.25</v>
      </c>
      <c r="F716" s="239"/>
      <c r="G716" s="240">
        <f>ROUND(E716*F716,2)</f>
        <v>0</v>
      </c>
      <c r="H716" s="239"/>
      <c r="I716" s="240">
        <f>ROUND(E716*H716,2)</f>
        <v>0</v>
      </c>
      <c r="J716" s="239"/>
      <c r="K716" s="240">
        <f>ROUND(E716*J716,2)</f>
        <v>0</v>
      </c>
      <c r="L716" s="240">
        <v>21</v>
      </c>
      <c r="M716" s="240">
        <f>G716*(1+L716/100)</f>
        <v>0</v>
      </c>
      <c r="N716" s="238">
        <v>6.2E-4</v>
      </c>
      <c r="O716" s="238">
        <f>ROUND(E716*N716,2)</f>
        <v>0.13</v>
      </c>
      <c r="P716" s="238">
        <v>0</v>
      </c>
      <c r="Q716" s="238">
        <f>ROUND(E716*P716,2)</f>
        <v>0</v>
      </c>
      <c r="R716" s="240" t="s">
        <v>1027</v>
      </c>
      <c r="S716" s="240" t="s">
        <v>234</v>
      </c>
      <c r="T716" s="241" t="s">
        <v>234</v>
      </c>
      <c r="U716" s="220">
        <v>0.28000000000000003</v>
      </c>
      <c r="V716" s="220">
        <f>ROUND(E716*U716,2)</f>
        <v>58.59</v>
      </c>
      <c r="W716" s="220"/>
      <c r="X716" s="220" t="s">
        <v>235</v>
      </c>
      <c r="Y716" s="220" t="s">
        <v>236</v>
      </c>
      <c r="Z716" s="210"/>
      <c r="AA716" s="210"/>
      <c r="AB716" s="210"/>
      <c r="AC716" s="210"/>
      <c r="AD716" s="210"/>
      <c r="AE716" s="210"/>
      <c r="AF716" s="210"/>
      <c r="AG716" s="210" t="s">
        <v>237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2" x14ac:dyDescent="0.2">
      <c r="A717" s="217"/>
      <c r="B717" s="218"/>
      <c r="C717" s="258" t="s">
        <v>1030</v>
      </c>
      <c r="D717" s="244"/>
      <c r="E717" s="244"/>
      <c r="F717" s="244"/>
      <c r="G717" s="244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286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2" x14ac:dyDescent="0.2">
      <c r="A718" s="217"/>
      <c r="B718" s="218"/>
      <c r="C718" s="256" t="s">
        <v>1031</v>
      </c>
      <c r="D718" s="221"/>
      <c r="E718" s="222">
        <v>247.2</v>
      </c>
      <c r="F718" s="220"/>
      <c r="G718" s="220"/>
      <c r="H718" s="220"/>
      <c r="I718" s="220"/>
      <c r="J718" s="220"/>
      <c r="K718" s="220"/>
      <c r="L718" s="220"/>
      <c r="M718" s="220"/>
      <c r="N718" s="219"/>
      <c r="O718" s="219"/>
      <c r="P718" s="219"/>
      <c r="Q718" s="219"/>
      <c r="R718" s="220"/>
      <c r="S718" s="220"/>
      <c r="T718" s="220"/>
      <c r="U718" s="220"/>
      <c r="V718" s="220"/>
      <c r="W718" s="220"/>
      <c r="X718" s="220"/>
      <c r="Y718" s="220"/>
      <c r="Z718" s="210"/>
      <c r="AA718" s="210"/>
      <c r="AB718" s="210"/>
      <c r="AC718" s="210"/>
      <c r="AD718" s="210"/>
      <c r="AE718" s="210"/>
      <c r="AF718" s="210"/>
      <c r="AG718" s="210" t="s">
        <v>241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17"/>
      <c r="B719" s="218"/>
      <c r="C719" s="256" t="s">
        <v>1032</v>
      </c>
      <c r="D719" s="221"/>
      <c r="E719" s="222">
        <v>-72.3</v>
      </c>
      <c r="F719" s="220"/>
      <c r="G719" s="220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241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3" x14ac:dyDescent="0.2">
      <c r="A720" s="217"/>
      <c r="B720" s="218"/>
      <c r="C720" s="256" t="s">
        <v>1033</v>
      </c>
      <c r="D720" s="221"/>
      <c r="E720" s="222">
        <v>34.35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241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x14ac:dyDescent="0.2">
      <c r="A721" s="228" t="s">
        <v>228</v>
      </c>
      <c r="B721" s="229" t="s">
        <v>196</v>
      </c>
      <c r="C721" s="253" t="s">
        <v>197</v>
      </c>
      <c r="D721" s="230"/>
      <c r="E721" s="231"/>
      <c r="F721" s="232"/>
      <c r="G721" s="232">
        <f>SUMIF(AG722:AG733,"&lt;&gt;NOR",G722:G733)</f>
        <v>0</v>
      </c>
      <c r="H721" s="232"/>
      <c r="I721" s="232">
        <f>SUM(I722:I733)</f>
        <v>0</v>
      </c>
      <c r="J721" s="232"/>
      <c r="K721" s="232">
        <f>SUM(K722:K733)</f>
        <v>0</v>
      </c>
      <c r="L721" s="232"/>
      <c r="M721" s="232">
        <f>SUM(M722:M733)</f>
        <v>0</v>
      </c>
      <c r="N721" s="231"/>
      <c r="O721" s="231">
        <f>SUM(O722:O733)</f>
        <v>0.35</v>
      </c>
      <c r="P721" s="231"/>
      <c r="Q721" s="231">
        <f>SUM(Q722:Q733)</f>
        <v>0</v>
      </c>
      <c r="R721" s="232"/>
      <c r="S721" s="232"/>
      <c r="T721" s="233"/>
      <c r="U721" s="227"/>
      <c r="V721" s="227">
        <f>SUM(V722:V733)</f>
        <v>98.53</v>
      </c>
      <c r="W721" s="227"/>
      <c r="X721" s="227"/>
      <c r="Y721" s="227"/>
      <c r="AG721" t="s">
        <v>229</v>
      </c>
    </row>
    <row r="722" spans="1:60" outlineLevel="1" x14ac:dyDescent="0.2">
      <c r="A722" s="235">
        <v>193</v>
      </c>
      <c r="B722" s="236" t="s">
        <v>1034</v>
      </c>
      <c r="C722" s="254" t="s">
        <v>1035</v>
      </c>
      <c r="D722" s="237" t="s">
        <v>303</v>
      </c>
      <c r="E722" s="238">
        <v>5.4</v>
      </c>
      <c r="F722" s="239"/>
      <c r="G722" s="240">
        <f>ROUND(E722*F722,2)</f>
        <v>0</v>
      </c>
      <c r="H722" s="239"/>
      <c r="I722" s="240">
        <f>ROUND(E722*H722,2)</f>
        <v>0</v>
      </c>
      <c r="J722" s="239"/>
      <c r="K722" s="240">
        <f>ROUND(E722*J722,2)</f>
        <v>0</v>
      </c>
      <c r="L722" s="240">
        <v>21</v>
      </c>
      <c r="M722" s="240">
        <f>G722*(1+L722/100)</f>
        <v>0</v>
      </c>
      <c r="N722" s="238">
        <v>3.3E-4</v>
      </c>
      <c r="O722" s="238">
        <f>ROUND(E722*N722,2)</f>
        <v>0</v>
      </c>
      <c r="P722" s="238">
        <v>0</v>
      </c>
      <c r="Q722" s="238">
        <f>ROUND(E722*P722,2)</f>
        <v>0</v>
      </c>
      <c r="R722" s="240" t="s">
        <v>1036</v>
      </c>
      <c r="S722" s="240" t="s">
        <v>234</v>
      </c>
      <c r="T722" s="241" t="s">
        <v>234</v>
      </c>
      <c r="U722" s="220">
        <v>6.6360000000000002E-2</v>
      </c>
      <c r="V722" s="220">
        <f>ROUND(E722*U722,2)</f>
        <v>0.36</v>
      </c>
      <c r="W722" s="220"/>
      <c r="X722" s="220" t="s">
        <v>235</v>
      </c>
      <c r="Y722" s="220" t="s">
        <v>236</v>
      </c>
      <c r="Z722" s="210"/>
      <c r="AA722" s="210"/>
      <c r="AB722" s="210"/>
      <c r="AC722" s="210"/>
      <c r="AD722" s="210"/>
      <c r="AE722" s="210"/>
      <c r="AF722" s="210"/>
      <c r="AG722" s="210" t="s">
        <v>284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">
      <c r="A723" s="217"/>
      <c r="B723" s="218"/>
      <c r="C723" s="256" t="s">
        <v>1037</v>
      </c>
      <c r="D723" s="221"/>
      <c r="E723" s="222">
        <v>5.4</v>
      </c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241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">
      <c r="A724" s="235">
        <v>194</v>
      </c>
      <c r="B724" s="236" t="s">
        <v>1038</v>
      </c>
      <c r="C724" s="254" t="s">
        <v>1039</v>
      </c>
      <c r="D724" s="237" t="s">
        <v>303</v>
      </c>
      <c r="E724" s="238">
        <v>2.7</v>
      </c>
      <c r="F724" s="239"/>
      <c r="G724" s="240">
        <f>ROUND(E724*F724,2)</f>
        <v>0</v>
      </c>
      <c r="H724" s="239"/>
      <c r="I724" s="240">
        <f>ROUND(E724*H724,2)</f>
        <v>0</v>
      </c>
      <c r="J724" s="239"/>
      <c r="K724" s="240">
        <f>ROUND(E724*J724,2)</f>
        <v>0</v>
      </c>
      <c r="L724" s="240">
        <v>21</v>
      </c>
      <c r="M724" s="240">
        <f>G724*(1+L724/100)</f>
        <v>0</v>
      </c>
      <c r="N724" s="238">
        <v>1.4999999999999999E-4</v>
      </c>
      <c r="O724" s="238">
        <f>ROUND(E724*N724,2)</f>
        <v>0</v>
      </c>
      <c r="P724" s="238">
        <v>0</v>
      </c>
      <c r="Q724" s="238">
        <f>ROUND(E724*P724,2)</f>
        <v>0</v>
      </c>
      <c r="R724" s="240" t="s">
        <v>1036</v>
      </c>
      <c r="S724" s="240" t="s">
        <v>234</v>
      </c>
      <c r="T724" s="241" t="s">
        <v>234</v>
      </c>
      <c r="U724" s="220">
        <v>0.03</v>
      </c>
      <c r="V724" s="220">
        <f>ROUND(E724*U724,2)</f>
        <v>0.08</v>
      </c>
      <c r="W724" s="220"/>
      <c r="X724" s="220" t="s">
        <v>235</v>
      </c>
      <c r="Y724" s="220" t="s">
        <v>236</v>
      </c>
      <c r="Z724" s="210"/>
      <c r="AA724" s="210"/>
      <c r="AB724" s="210"/>
      <c r="AC724" s="210"/>
      <c r="AD724" s="210"/>
      <c r="AE724" s="210"/>
      <c r="AF724" s="210"/>
      <c r="AG724" s="210" t="s">
        <v>237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2" x14ac:dyDescent="0.2">
      <c r="A725" s="217"/>
      <c r="B725" s="218"/>
      <c r="C725" s="258" t="s">
        <v>1040</v>
      </c>
      <c r="D725" s="244"/>
      <c r="E725" s="244"/>
      <c r="F725" s="244"/>
      <c r="G725" s="244"/>
      <c r="H725" s="220"/>
      <c r="I725" s="220"/>
      <c r="J725" s="220"/>
      <c r="K725" s="220"/>
      <c r="L725" s="220"/>
      <c r="M725" s="220"/>
      <c r="N725" s="219"/>
      <c r="O725" s="219"/>
      <c r="P725" s="219"/>
      <c r="Q725" s="219"/>
      <c r="R725" s="220"/>
      <c r="S725" s="220"/>
      <c r="T725" s="220"/>
      <c r="U725" s="220"/>
      <c r="V725" s="220"/>
      <c r="W725" s="220"/>
      <c r="X725" s="220"/>
      <c r="Y725" s="220"/>
      <c r="Z725" s="210"/>
      <c r="AA725" s="210"/>
      <c r="AB725" s="210"/>
      <c r="AC725" s="210"/>
      <c r="AD725" s="210"/>
      <c r="AE725" s="210"/>
      <c r="AF725" s="210"/>
      <c r="AG725" s="210" t="s">
        <v>286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">
      <c r="A726" s="235">
        <v>195</v>
      </c>
      <c r="B726" s="236" t="s">
        <v>1041</v>
      </c>
      <c r="C726" s="254" t="s">
        <v>1042</v>
      </c>
      <c r="D726" s="237" t="s">
        <v>303</v>
      </c>
      <c r="E726" s="238">
        <v>743.62</v>
      </c>
      <c r="F726" s="239"/>
      <c r="G726" s="240">
        <f>ROUND(E726*F726,2)</f>
        <v>0</v>
      </c>
      <c r="H726" s="239"/>
      <c r="I726" s="240">
        <f>ROUND(E726*H726,2)</f>
        <v>0</v>
      </c>
      <c r="J726" s="239"/>
      <c r="K726" s="240">
        <f>ROUND(E726*J726,2)</f>
        <v>0</v>
      </c>
      <c r="L726" s="240">
        <v>21</v>
      </c>
      <c r="M726" s="240">
        <f>G726*(1+L726/100)</f>
        <v>0</v>
      </c>
      <c r="N726" s="238">
        <v>2.9E-4</v>
      </c>
      <c r="O726" s="238">
        <f>ROUND(E726*N726,2)</f>
        <v>0.22</v>
      </c>
      <c r="P726" s="238">
        <v>0</v>
      </c>
      <c r="Q726" s="238">
        <f>ROUND(E726*P726,2)</f>
        <v>0</v>
      </c>
      <c r="R726" s="240" t="s">
        <v>1036</v>
      </c>
      <c r="S726" s="240" t="s">
        <v>234</v>
      </c>
      <c r="T726" s="241" t="s">
        <v>234</v>
      </c>
      <c r="U726" s="220">
        <v>0.10191</v>
      </c>
      <c r="V726" s="220">
        <f>ROUND(E726*U726,2)</f>
        <v>75.78</v>
      </c>
      <c r="W726" s="220"/>
      <c r="X726" s="220" t="s">
        <v>235</v>
      </c>
      <c r="Y726" s="220" t="s">
        <v>236</v>
      </c>
      <c r="Z726" s="210"/>
      <c r="AA726" s="210"/>
      <c r="AB726" s="210"/>
      <c r="AC726" s="210"/>
      <c r="AD726" s="210"/>
      <c r="AE726" s="210"/>
      <c r="AF726" s="210"/>
      <c r="AG726" s="210" t="s">
        <v>237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2" x14ac:dyDescent="0.2">
      <c r="A727" s="217"/>
      <c r="B727" s="218"/>
      <c r="C727" s="256" t="s">
        <v>1043</v>
      </c>
      <c r="D727" s="221"/>
      <c r="E727" s="222">
        <v>286.48</v>
      </c>
      <c r="F727" s="220"/>
      <c r="G727" s="220"/>
      <c r="H727" s="220"/>
      <c r="I727" s="220"/>
      <c r="J727" s="220"/>
      <c r="K727" s="220"/>
      <c r="L727" s="220"/>
      <c r="M727" s="220"/>
      <c r="N727" s="219"/>
      <c r="O727" s="219"/>
      <c r="P727" s="219"/>
      <c r="Q727" s="219"/>
      <c r="R727" s="220"/>
      <c r="S727" s="220"/>
      <c r="T727" s="220"/>
      <c r="U727" s="220"/>
      <c r="V727" s="220"/>
      <c r="W727" s="220"/>
      <c r="X727" s="220"/>
      <c r="Y727" s="220"/>
      <c r="Z727" s="210"/>
      <c r="AA727" s="210"/>
      <c r="AB727" s="210"/>
      <c r="AC727" s="210"/>
      <c r="AD727" s="210"/>
      <c r="AE727" s="210"/>
      <c r="AF727" s="210"/>
      <c r="AG727" s="210" t="s">
        <v>241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3" x14ac:dyDescent="0.2">
      <c r="A728" s="217"/>
      <c r="B728" s="218"/>
      <c r="C728" s="256" t="s">
        <v>510</v>
      </c>
      <c r="D728" s="221"/>
      <c r="E728" s="222">
        <v>186.34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241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56" t="s">
        <v>511</v>
      </c>
      <c r="D729" s="221"/>
      <c r="E729" s="222">
        <v>117.72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241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56" t="s">
        <v>1044</v>
      </c>
      <c r="D730" s="221"/>
      <c r="E730" s="222">
        <v>51.48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241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56" t="s">
        <v>1045</v>
      </c>
      <c r="D731" s="221"/>
      <c r="E731" s="222">
        <v>101.6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241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">
      <c r="A732" s="235">
        <v>196</v>
      </c>
      <c r="B732" s="236" t="s">
        <v>1046</v>
      </c>
      <c r="C732" s="254" t="s">
        <v>1047</v>
      </c>
      <c r="D732" s="237" t="s">
        <v>303</v>
      </c>
      <c r="E732" s="238">
        <v>743.62</v>
      </c>
      <c r="F732" s="239"/>
      <c r="G732" s="240">
        <f>ROUND(E732*F732,2)</f>
        <v>0</v>
      </c>
      <c r="H732" s="239"/>
      <c r="I732" s="240">
        <f>ROUND(E732*H732,2)</f>
        <v>0</v>
      </c>
      <c r="J732" s="239"/>
      <c r="K732" s="240">
        <f>ROUND(E732*J732,2)</f>
        <v>0</v>
      </c>
      <c r="L732" s="240">
        <v>21</v>
      </c>
      <c r="M732" s="240">
        <f>G732*(1+L732/100)</f>
        <v>0</v>
      </c>
      <c r="N732" s="238">
        <v>1.7000000000000001E-4</v>
      </c>
      <c r="O732" s="238">
        <f>ROUND(E732*N732,2)</f>
        <v>0.13</v>
      </c>
      <c r="P732" s="238">
        <v>0</v>
      </c>
      <c r="Q732" s="238">
        <f>ROUND(E732*P732,2)</f>
        <v>0</v>
      </c>
      <c r="R732" s="240" t="s">
        <v>1036</v>
      </c>
      <c r="S732" s="240" t="s">
        <v>234</v>
      </c>
      <c r="T732" s="241" t="s">
        <v>234</v>
      </c>
      <c r="U732" s="220">
        <v>0.03</v>
      </c>
      <c r="V732" s="220">
        <f>ROUND(E732*U732,2)</f>
        <v>22.31</v>
      </c>
      <c r="W732" s="220"/>
      <c r="X732" s="220" t="s">
        <v>235</v>
      </c>
      <c r="Y732" s="220" t="s">
        <v>236</v>
      </c>
      <c r="Z732" s="210"/>
      <c r="AA732" s="210"/>
      <c r="AB732" s="210"/>
      <c r="AC732" s="210"/>
      <c r="AD732" s="210"/>
      <c r="AE732" s="210"/>
      <c r="AF732" s="210"/>
      <c r="AG732" s="210" t="s">
        <v>284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2" x14ac:dyDescent="0.2">
      <c r="A733" s="217"/>
      <c r="B733" s="218"/>
      <c r="C733" s="258" t="s">
        <v>1048</v>
      </c>
      <c r="D733" s="244"/>
      <c r="E733" s="244"/>
      <c r="F733" s="244"/>
      <c r="G733" s="244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286</v>
      </c>
      <c r="AH733" s="210"/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x14ac:dyDescent="0.2">
      <c r="A734" s="3"/>
      <c r="B734" s="4"/>
      <c r="C734" s="262"/>
      <c r="D734" s="6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AE734">
        <v>12</v>
      </c>
      <c r="AF734">
        <v>21</v>
      </c>
      <c r="AG734" t="s">
        <v>214</v>
      </c>
    </row>
    <row r="735" spans="1:60" x14ac:dyDescent="0.2">
      <c r="A735" s="213"/>
      <c r="B735" s="214" t="s">
        <v>29</v>
      </c>
      <c r="C735" s="263"/>
      <c r="D735" s="215"/>
      <c r="E735" s="216"/>
      <c r="F735" s="216"/>
      <c r="G735" s="234">
        <f>G8+G55+G109+G136+G167+G207+G218+G241+G295+G300+G306+G311+G329+G352+G359+G366+G391+G432+G495+G497+G499+G511+G552+G583+G671+G682+G691+G705+G721</f>
        <v>0</v>
      </c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AE735">
        <f>SUMIF(L7:L733,AE734,G7:G733)</f>
        <v>0</v>
      </c>
      <c r="AF735">
        <f>SUMIF(L7:L733,AF734,G7:G733)</f>
        <v>0</v>
      </c>
      <c r="AG735" t="s">
        <v>1049</v>
      </c>
    </row>
    <row r="736" spans="1:60" x14ac:dyDescent="0.2">
      <c r="C736" s="264"/>
      <c r="D736" s="10"/>
      <c r="AG736" t="s">
        <v>1053</v>
      </c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+oyDsdY07PhbHiBsIyZeGDI59luwoPqgy/dHCfsicWGz2glLN4Y+QaS3+9oZg194n+32kJPPJQQr1uNb8lXdg==" saltValue="GMeQhnJTBrGR64IDwb055A==" spinCount="100000" sheet="1" formatRows="0"/>
  <mergeCells count="161">
    <mergeCell ref="C697:G697"/>
    <mergeCell ref="C701:G701"/>
    <mergeCell ref="C717:G717"/>
    <mergeCell ref="C725:G725"/>
    <mergeCell ref="C733:G733"/>
    <mergeCell ref="C661:G661"/>
    <mergeCell ref="C667:G667"/>
    <mergeCell ref="C673:G673"/>
    <mergeCell ref="C678:G678"/>
    <mergeCell ref="C693:G693"/>
    <mergeCell ref="C696:G696"/>
    <mergeCell ref="C641:G641"/>
    <mergeCell ref="C642:G642"/>
    <mergeCell ref="C648:G648"/>
    <mergeCell ref="C649:G649"/>
    <mergeCell ref="C652:G652"/>
    <mergeCell ref="C660:G660"/>
    <mergeCell ref="C618:G618"/>
    <mergeCell ref="C626:G626"/>
    <mergeCell ref="C629:G629"/>
    <mergeCell ref="C633:G633"/>
    <mergeCell ref="C637:G637"/>
    <mergeCell ref="C638:G638"/>
    <mergeCell ref="C593:G593"/>
    <mergeCell ref="C594:G594"/>
    <mergeCell ref="C599:G599"/>
    <mergeCell ref="C600:G600"/>
    <mergeCell ref="C601:G601"/>
    <mergeCell ref="C614:G614"/>
    <mergeCell ref="C565:G565"/>
    <mergeCell ref="C570:G570"/>
    <mergeCell ref="C573:G573"/>
    <mergeCell ref="C576:G576"/>
    <mergeCell ref="C579:G579"/>
    <mergeCell ref="C590:G590"/>
    <mergeCell ref="C543:G543"/>
    <mergeCell ref="C544:G544"/>
    <mergeCell ref="C545:G545"/>
    <mergeCell ref="C548:G548"/>
    <mergeCell ref="C559:G559"/>
    <mergeCell ref="C560:G560"/>
    <mergeCell ref="C533:G533"/>
    <mergeCell ref="C534:G534"/>
    <mergeCell ref="C535:G535"/>
    <mergeCell ref="C538:G538"/>
    <mergeCell ref="C539:G539"/>
    <mergeCell ref="C542:G542"/>
    <mergeCell ref="C523:G523"/>
    <mergeCell ref="C524:G524"/>
    <mergeCell ref="C527:G527"/>
    <mergeCell ref="C528:G528"/>
    <mergeCell ref="C529:G529"/>
    <mergeCell ref="C530:G530"/>
    <mergeCell ref="C513:G513"/>
    <mergeCell ref="C514:G514"/>
    <mergeCell ref="C515:G515"/>
    <mergeCell ref="C518:G518"/>
    <mergeCell ref="C519:G519"/>
    <mergeCell ref="C520:G520"/>
    <mergeCell ref="C425:G425"/>
    <mergeCell ref="C428:G428"/>
    <mergeCell ref="C434:G434"/>
    <mergeCell ref="C464:G464"/>
    <mergeCell ref="C491:G491"/>
    <mergeCell ref="C507:G507"/>
    <mergeCell ref="C413:G413"/>
    <mergeCell ref="C416:G416"/>
    <mergeCell ref="C417:G417"/>
    <mergeCell ref="C420:G420"/>
    <mergeCell ref="C421:G421"/>
    <mergeCell ref="C424:G424"/>
    <mergeCell ref="C395:G395"/>
    <mergeCell ref="C396:G396"/>
    <mergeCell ref="C399:G399"/>
    <mergeCell ref="C403:G403"/>
    <mergeCell ref="C406:G406"/>
    <mergeCell ref="C412:G412"/>
    <mergeCell ref="C346:G346"/>
    <mergeCell ref="C354:G354"/>
    <mergeCell ref="C355:G355"/>
    <mergeCell ref="C356:G356"/>
    <mergeCell ref="C357:G357"/>
    <mergeCell ref="C387:G387"/>
    <mergeCell ref="C319:G319"/>
    <mergeCell ref="C333:G333"/>
    <mergeCell ref="C335:G335"/>
    <mergeCell ref="C337:G337"/>
    <mergeCell ref="C338:G338"/>
    <mergeCell ref="C341:G341"/>
    <mergeCell ref="C303:G303"/>
    <mergeCell ref="C304:G304"/>
    <mergeCell ref="C305:G305"/>
    <mergeCell ref="C308:G308"/>
    <mergeCell ref="C313:G313"/>
    <mergeCell ref="C314:G314"/>
    <mergeCell ref="C282:G282"/>
    <mergeCell ref="C286:G286"/>
    <mergeCell ref="C289:G289"/>
    <mergeCell ref="C292:G292"/>
    <mergeCell ref="C299:G299"/>
    <mergeCell ref="C302:G302"/>
    <mergeCell ref="C254:G254"/>
    <mergeCell ref="C255:G255"/>
    <mergeCell ref="C256:G256"/>
    <mergeCell ref="C262:G262"/>
    <mergeCell ref="C268:G268"/>
    <mergeCell ref="C271:G271"/>
    <mergeCell ref="C239:G239"/>
    <mergeCell ref="C243:G243"/>
    <mergeCell ref="C244:G244"/>
    <mergeCell ref="C245:G245"/>
    <mergeCell ref="C250:G250"/>
    <mergeCell ref="C251:G251"/>
    <mergeCell ref="C209:G209"/>
    <mergeCell ref="C212:G212"/>
    <mergeCell ref="C220:G220"/>
    <mergeCell ref="C225:G225"/>
    <mergeCell ref="C226:G226"/>
    <mergeCell ref="C238:G238"/>
    <mergeCell ref="C173:G173"/>
    <mergeCell ref="C174:G174"/>
    <mergeCell ref="C192:G192"/>
    <mergeCell ref="C195:G195"/>
    <mergeCell ref="C198:G198"/>
    <mergeCell ref="C205:G205"/>
    <mergeCell ref="C158:G158"/>
    <mergeCell ref="C162:G162"/>
    <mergeCell ref="C169:G169"/>
    <mergeCell ref="C170:G170"/>
    <mergeCell ref="C171:G171"/>
    <mergeCell ref="C172:G172"/>
    <mergeCell ref="C102:G102"/>
    <mergeCell ref="C103:G103"/>
    <mergeCell ref="C107:G107"/>
    <mergeCell ref="C126:G126"/>
    <mergeCell ref="C138:G138"/>
    <mergeCell ref="C148:G148"/>
    <mergeCell ref="C85:G85"/>
    <mergeCell ref="C88:G88"/>
    <mergeCell ref="C89:G89"/>
    <mergeCell ref="C91:G91"/>
    <mergeCell ref="C92:G92"/>
    <mergeCell ref="C97:G97"/>
    <mergeCell ref="C53:G53"/>
    <mergeCell ref="C57:G57"/>
    <mergeCell ref="C60:G60"/>
    <mergeCell ref="C63:G63"/>
    <mergeCell ref="C80:G80"/>
    <mergeCell ref="C81:G81"/>
    <mergeCell ref="C36:G36"/>
    <mergeCell ref="C48:G48"/>
    <mergeCell ref="C49:G49"/>
    <mergeCell ref="C50:G50"/>
    <mergeCell ref="C51:G51"/>
    <mergeCell ref="C52:G52"/>
    <mergeCell ref="A1:G1"/>
    <mergeCell ref="C2:G2"/>
    <mergeCell ref="C3:G3"/>
    <mergeCell ref="C4:G4"/>
    <mergeCell ref="C10:G10"/>
    <mergeCell ref="C29:G2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B3DE4-448A-4E2A-A88D-2DBFFC3E0E9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ht="25.5" x14ac:dyDescent="0.2">
      <c r="A8" s="228" t="s">
        <v>228</v>
      </c>
      <c r="B8" s="229" t="s">
        <v>49</v>
      </c>
      <c r="C8" s="253" t="s">
        <v>93</v>
      </c>
      <c r="D8" s="230"/>
      <c r="E8" s="231"/>
      <c r="F8" s="232"/>
      <c r="G8" s="232">
        <f>SUMIF(AG9:AG10,"&lt;&gt;NOR",G9:G10)</f>
        <v>0</v>
      </c>
      <c r="H8" s="232"/>
      <c r="I8" s="232">
        <f>SUM(I9:I10)</f>
        <v>0</v>
      </c>
      <c r="J8" s="232"/>
      <c r="K8" s="232">
        <f>SUM(K9:K10)</f>
        <v>0</v>
      </c>
      <c r="L8" s="232"/>
      <c r="M8" s="232">
        <f>SUM(M9:M10)</f>
        <v>0</v>
      </c>
      <c r="N8" s="231"/>
      <c r="O8" s="231">
        <f>SUM(O9:O10)</f>
        <v>0</v>
      </c>
      <c r="P8" s="231"/>
      <c r="Q8" s="231">
        <f>SUM(Q9:Q10)</f>
        <v>0</v>
      </c>
      <c r="R8" s="232"/>
      <c r="S8" s="232"/>
      <c r="T8" s="233"/>
      <c r="U8" s="227"/>
      <c r="V8" s="227">
        <f>SUM(V9:V10)</f>
        <v>0</v>
      </c>
      <c r="W8" s="227"/>
      <c r="X8" s="227"/>
      <c r="Y8" s="227"/>
      <c r="AG8" t="s">
        <v>229</v>
      </c>
    </row>
    <row r="9" spans="1:60" outlineLevel="1" x14ac:dyDescent="0.2">
      <c r="A9" s="246">
        <v>1</v>
      </c>
      <c r="B9" s="247" t="s">
        <v>49</v>
      </c>
      <c r="C9" s="260" t="s">
        <v>1054</v>
      </c>
      <c r="D9" s="248" t="s">
        <v>801</v>
      </c>
      <c r="E9" s="249">
        <v>2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282</v>
      </c>
      <c r="T9" s="252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51</v>
      </c>
      <c r="C10" s="260" t="s">
        <v>1055</v>
      </c>
      <c r="D10" s="248" t="s">
        <v>801</v>
      </c>
      <c r="E10" s="249">
        <v>2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282</v>
      </c>
      <c r="T10" s="252" t="s">
        <v>283</v>
      </c>
      <c r="U10" s="220">
        <v>0</v>
      </c>
      <c r="V10" s="220">
        <f>ROUND(E10*U10,2)</f>
        <v>0</v>
      </c>
      <c r="W10" s="220"/>
      <c r="X10" s="220" t="s">
        <v>235</v>
      </c>
      <c r="Y10" s="220" t="s">
        <v>236</v>
      </c>
      <c r="Z10" s="210"/>
      <c r="AA10" s="210"/>
      <c r="AB10" s="210"/>
      <c r="AC10" s="210"/>
      <c r="AD10" s="210"/>
      <c r="AE10" s="210"/>
      <c r="AF10" s="210"/>
      <c r="AG10" s="210" t="s">
        <v>237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8" t="s">
        <v>228</v>
      </c>
      <c r="B11" s="229" t="s">
        <v>51</v>
      </c>
      <c r="C11" s="253" t="s">
        <v>103</v>
      </c>
      <c r="D11" s="230"/>
      <c r="E11" s="231"/>
      <c r="F11" s="232"/>
      <c r="G11" s="232">
        <f>SUMIF(AG12:AG25,"&lt;&gt;NOR",G12:G25)</f>
        <v>0</v>
      </c>
      <c r="H11" s="232"/>
      <c r="I11" s="232">
        <f>SUM(I12:I25)</f>
        <v>0</v>
      </c>
      <c r="J11" s="232"/>
      <c r="K11" s="232">
        <f>SUM(K12:K25)</f>
        <v>0</v>
      </c>
      <c r="L11" s="232"/>
      <c r="M11" s="232">
        <f>SUM(M12:M25)</f>
        <v>0</v>
      </c>
      <c r="N11" s="231"/>
      <c r="O11" s="231">
        <f>SUM(O12:O25)</f>
        <v>0</v>
      </c>
      <c r="P11" s="231"/>
      <c r="Q11" s="231">
        <f>SUM(Q12:Q25)</f>
        <v>0</v>
      </c>
      <c r="R11" s="232"/>
      <c r="S11" s="232"/>
      <c r="T11" s="233"/>
      <c r="U11" s="227"/>
      <c r="V11" s="227">
        <f>SUM(V12:V25)</f>
        <v>0</v>
      </c>
      <c r="W11" s="227"/>
      <c r="X11" s="227"/>
      <c r="Y11" s="227"/>
      <c r="AG11" t="s">
        <v>229</v>
      </c>
    </row>
    <row r="12" spans="1:60" outlineLevel="1" x14ac:dyDescent="0.2">
      <c r="A12" s="246">
        <v>3</v>
      </c>
      <c r="B12" s="247" t="s">
        <v>49</v>
      </c>
      <c r="C12" s="260" t="s">
        <v>1056</v>
      </c>
      <c r="D12" s="248" t="s">
        <v>801</v>
      </c>
      <c r="E12" s="249">
        <v>1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282</v>
      </c>
      <c r="T12" s="252" t="s">
        <v>283</v>
      </c>
      <c r="U12" s="220">
        <v>0</v>
      </c>
      <c r="V12" s="220">
        <f>ROUND(E12*U12,2)</f>
        <v>0</v>
      </c>
      <c r="W12" s="220"/>
      <c r="X12" s="220" t="s">
        <v>235</v>
      </c>
      <c r="Y12" s="22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4</v>
      </c>
      <c r="B13" s="247" t="s">
        <v>51</v>
      </c>
      <c r="C13" s="260" t="s">
        <v>1057</v>
      </c>
      <c r="D13" s="248" t="s">
        <v>801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282</v>
      </c>
      <c r="T13" s="252" t="s">
        <v>283</v>
      </c>
      <c r="U13" s="220">
        <v>0</v>
      </c>
      <c r="V13" s="220">
        <f>ROUND(E13*U13,2)</f>
        <v>0</v>
      </c>
      <c r="W13" s="220"/>
      <c r="X13" s="220" t="s">
        <v>1058</v>
      </c>
      <c r="Y13" s="220" t="s">
        <v>236</v>
      </c>
      <c r="Z13" s="210"/>
      <c r="AA13" s="210"/>
      <c r="AB13" s="210"/>
      <c r="AC13" s="210"/>
      <c r="AD13" s="210"/>
      <c r="AE13" s="210"/>
      <c r="AF13" s="210"/>
      <c r="AG13" s="210" t="s">
        <v>1059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5</v>
      </c>
      <c r="B14" s="247" t="s">
        <v>53</v>
      </c>
      <c r="C14" s="260" t="s">
        <v>1060</v>
      </c>
      <c r="D14" s="248" t="s">
        <v>801</v>
      </c>
      <c r="E14" s="249">
        <v>1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282</v>
      </c>
      <c r="T14" s="252" t="s">
        <v>283</v>
      </c>
      <c r="U14" s="220">
        <v>0</v>
      </c>
      <c r="V14" s="220">
        <f>ROUND(E14*U14,2)</f>
        <v>0</v>
      </c>
      <c r="W14" s="220"/>
      <c r="X14" s="220" t="s">
        <v>317</v>
      </c>
      <c r="Y14" s="220" t="s">
        <v>236</v>
      </c>
      <c r="Z14" s="210"/>
      <c r="AA14" s="210"/>
      <c r="AB14" s="210"/>
      <c r="AC14" s="210"/>
      <c r="AD14" s="210"/>
      <c r="AE14" s="210"/>
      <c r="AF14" s="210"/>
      <c r="AG14" s="210" t="s">
        <v>318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6</v>
      </c>
      <c r="B15" s="247" t="s">
        <v>55</v>
      </c>
      <c r="C15" s="260" t="s">
        <v>1061</v>
      </c>
      <c r="D15" s="248" t="s">
        <v>945</v>
      </c>
      <c r="E15" s="249">
        <v>1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282</v>
      </c>
      <c r="T15" s="252" t="s">
        <v>283</v>
      </c>
      <c r="U15" s="220">
        <v>0</v>
      </c>
      <c r="V15" s="220">
        <f>ROUND(E15*U15,2)</f>
        <v>0</v>
      </c>
      <c r="W15" s="220"/>
      <c r="X15" s="220" t="s">
        <v>317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318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7</v>
      </c>
      <c r="B16" s="247" t="s">
        <v>57</v>
      </c>
      <c r="C16" s="260" t="s">
        <v>1062</v>
      </c>
      <c r="D16" s="248" t="s">
        <v>945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282</v>
      </c>
      <c r="T16" s="252" t="s">
        <v>283</v>
      </c>
      <c r="U16" s="220">
        <v>0</v>
      </c>
      <c r="V16" s="220">
        <f>ROUND(E16*U16,2)</f>
        <v>0</v>
      </c>
      <c r="W16" s="220"/>
      <c r="X16" s="220" t="s">
        <v>317</v>
      </c>
      <c r="Y16" s="220" t="s">
        <v>236</v>
      </c>
      <c r="Z16" s="210"/>
      <c r="AA16" s="210"/>
      <c r="AB16" s="210"/>
      <c r="AC16" s="210"/>
      <c r="AD16" s="210"/>
      <c r="AE16" s="210"/>
      <c r="AF16" s="210"/>
      <c r="AG16" s="210" t="s">
        <v>318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59</v>
      </c>
      <c r="C17" s="260" t="s">
        <v>1063</v>
      </c>
      <c r="D17" s="248" t="s">
        <v>945</v>
      </c>
      <c r="E17" s="249">
        <v>2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282</v>
      </c>
      <c r="T17" s="252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1064</v>
      </c>
      <c r="C18" s="260" t="s">
        <v>1065</v>
      </c>
      <c r="D18" s="248" t="s">
        <v>298</v>
      </c>
      <c r="E18" s="249">
        <v>10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282</v>
      </c>
      <c r="T18" s="252" t="s">
        <v>283</v>
      </c>
      <c r="U18" s="220">
        <v>0</v>
      </c>
      <c r="V18" s="220">
        <f>ROUND(E18*U18,2)</f>
        <v>0</v>
      </c>
      <c r="W18" s="220"/>
      <c r="X18" s="220" t="s">
        <v>235</v>
      </c>
      <c r="Y18" s="22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10</v>
      </c>
      <c r="B19" s="247" t="s">
        <v>118</v>
      </c>
      <c r="C19" s="260" t="s">
        <v>1066</v>
      </c>
      <c r="D19" s="248" t="s">
        <v>298</v>
      </c>
      <c r="E19" s="249">
        <v>2.5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282</v>
      </c>
      <c r="T19" s="252" t="s">
        <v>283</v>
      </c>
      <c r="U19" s="220">
        <v>0</v>
      </c>
      <c r="V19" s="220">
        <f>ROUND(E19*U19,2)</f>
        <v>0</v>
      </c>
      <c r="W19" s="220"/>
      <c r="X19" s="220" t="s">
        <v>235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1067</v>
      </c>
      <c r="C20" s="260" t="s">
        <v>1068</v>
      </c>
      <c r="D20" s="248" t="s">
        <v>298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282</v>
      </c>
      <c r="T20" s="252" t="s">
        <v>283</v>
      </c>
      <c r="U20" s="220">
        <v>0</v>
      </c>
      <c r="V20" s="220">
        <f>ROUND(E20*U20,2)</f>
        <v>0</v>
      </c>
      <c r="W20" s="220"/>
      <c r="X20" s="220" t="s">
        <v>235</v>
      </c>
      <c r="Y20" s="22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12</v>
      </c>
      <c r="B21" s="247" t="s">
        <v>1069</v>
      </c>
      <c r="C21" s="260" t="s">
        <v>1070</v>
      </c>
      <c r="D21" s="248" t="s">
        <v>298</v>
      </c>
      <c r="E21" s="249">
        <v>10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282</v>
      </c>
      <c r="T21" s="252" t="s">
        <v>283</v>
      </c>
      <c r="U21" s="220">
        <v>0</v>
      </c>
      <c r="V21" s="220">
        <f>ROUND(E21*U21,2)</f>
        <v>0</v>
      </c>
      <c r="W21" s="220"/>
      <c r="X21" s="220" t="s">
        <v>235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237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13</v>
      </c>
      <c r="B22" s="247" t="s">
        <v>1071</v>
      </c>
      <c r="C22" s="260" t="s">
        <v>1072</v>
      </c>
      <c r="D22" s="248" t="s">
        <v>298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282</v>
      </c>
      <c r="T22" s="252" t="s">
        <v>283</v>
      </c>
      <c r="U22" s="220">
        <v>0</v>
      </c>
      <c r="V22" s="220">
        <f>ROUND(E22*U22,2)</f>
        <v>0</v>
      </c>
      <c r="W22" s="220"/>
      <c r="X22" s="220" t="s">
        <v>235</v>
      </c>
      <c r="Y22" s="22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1073</v>
      </c>
      <c r="C23" s="260" t="s">
        <v>1074</v>
      </c>
      <c r="D23" s="248" t="s">
        <v>298</v>
      </c>
      <c r="E23" s="249">
        <v>10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282</v>
      </c>
      <c r="T23" s="252" t="s">
        <v>283</v>
      </c>
      <c r="U23" s="220">
        <v>0</v>
      </c>
      <c r="V23" s="220">
        <f>ROUND(E23*U23,2)</f>
        <v>0</v>
      </c>
      <c r="W23" s="220"/>
      <c r="X23" s="220" t="s">
        <v>235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1075</v>
      </c>
      <c r="C24" s="260" t="s">
        <v>1076</v>
      </c>
      <c r="D24" s="248" t="s">
        <v>298</v>
      </c>
      <c r="E24" s="249">
        <v>14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282</v>
      </c>
      <c r="T24" s="252" t="s">
        <v>283</v>
      </c>
      <c r="U24" s="220">
        <v>0</v>
      </c>
      <c r="V24" s="220">
        <f>ROUND(E24*U24,2)</f>
        <v>0</v>
      </c>
      <c r="W24" s="220"/>
      <c r="X24" s="220" t="s">
        <v>235</v>
      </c>
      <c r="Y24" s="22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1077</v>
      </c>
      <c r="C25" s="260" t="s">
        <v>1078</v>
      </c>
      <c r="D25" s="248" t="s">
        <v>298</v>
      </c>
      <c r="E25" s="249">
        <v>38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282</v>
      </c>
      <c r="T25" s="252" t="s">
        <v>283</v>
      </c>
      <c r="U25" s="220">
        <v>0</v>
      </c>
      <c r="V25" s="220">
        <f>ROUND(E25*U25,2)</f>
        <v>0</v>
      </c>
      <c r="W25" s="220"/>
      <c r="X25" s="220" t="s">
        <v>235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8" t="s">
        <v>228</v>
      </c>
      <c r="B26" s="229" t="s">
        <v>53</v>
      </c>
      <c r="C26" s="253" t="s">
        <v>106</v>
      </c>
      <c r="D26" s="230"/>
      <c r="E26" s="231"/>
      <c r="F26" s="232"/>
      <c r="G26" s="232">
        <f>SUMIF(AG27:AG44,"&lt;&gt;NOR",G27:G44)</f>
        <v>0</v>
      </c>
      <c r="H26" s="232"/>
      <c r="I26" s="232">
        <f>SUM(I27:I44)</f>
        <v>0</v>
      </c>
      <c r="J26" s="232"/>
      <c r="K26" s="232">
        <f>SUM(K27:K44)</f>
        <v>0</v>
      </c>
      <c r="L26" s="232"/>
      <c r="M26" s="232">
        <f>SUM(M27:M44)</f>
        <v>0</v>
      </c>
      <c r="N26" s="231"/>
      <c r="O26" s="231">
        <f>SUM(O27:O44)</f>
        <v>0</v>
      </c>
      <c r="P26" s="231"/>
      <c r="Q26" s="231">
        <f>SUM(Q27:Q44)</f>
        <v>0</v>
      </c>
      <c r="R26" s="232"/>
      <c r="S26" s="232"/>
      <c r="T26" s="233"/>
      <c r="U26" s="227"/>
      <c r="V26" s="227">
        <f>SUM(V27:V44)</f>
        <v>0</v>
      </c>
      <c r="W26" s="227"/>
      <c r="X26" s="227"/>
      <c r="Y26" s="227"/>
      <c r="AG26" t="s">
        <v>229</v>
      </c>
    </row>
    <row r="27" spans="1:60" outlineLevel="1" x14ac:dyDescent="0.2">
      <c r="A27" s="246">
        <v>17</v>
      </c>
      <c r="B27" s="247" t="s">
        <v>49</v>
      </c>
      <c r="C27" s="260" t="s">
        <v>1079</v>
      </c>
      <c r="D27" s="248" t="s">
        <v>945</v>
      </c>
      <c r="E27" s="249">
        <v>1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282</v>
      </c>
      <c r="T27" s="252" t="s">
        <v>283</v>
      </c>
      <c r="U27" s="220">
        <v>0</v>
      </c>
      <c r="V27" s="220">
        <f>ROUND(E27*U27,2)</f>
        <v>0</v>
      </c>
      <c r="W27" s="220"/>
      <c r="X27" s="220" t="s">
        <v>1058</v>
      </c>
      <c r="Y27" s="220" t="s">
        <v>236</v>
      </c>
      <c r="Z27" s="210"/>
      <c r="AA27" s="210"/>
      <c r="AB27" s="210"/>
      <c r="AC27" s="210"/>
      <c r="AD27" s="210"/>
      <c r="AE27" s="210"/>
      <c r="AF27" s="210"/>
      <c r="AG27" s="210" t="s">
        <v>1080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18</v>
      </c>
      <c r="B28" s="247" t="s">
        <v>51</v>
      </c>
      <c r="C28" s="260" t="s">
        <v>1081</v>
      </c>
      <c r="D28" s="248" t="s">
        <v>298</v>
      </c>
      <c r="E28" s="249">
        <v>4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282</v>
      </c>
      <c r="T28" s="252" t="s">
        <v>283</v>
      </c>
      <c r="U28" s="220">
        <v>0</v>
      </c>
      <c r="V28" s="220">
        <f>ROUND(E28*U28,2)</f>
        <v>0</v>
      </c>
      <c r="W28" s="220"/>
      <c r="X28" s="220" t="s">
        <v>1058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1059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19</v>
      </c>
      <c r="B29" s="247" t="s">
        <v>53</v>
      </c>
      <c r="C29" s="260" t="s">
        <v>1082</v>
      </c>
      <c r="D29" s="248" t="s">
        <v>232</v>
      </c>
      <c r="E29" s="249">
        <v>0.2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282</v>
      </c>
      <c r="T29" s="252" t="s">
        <v>283</v>
      </c>
      <c r="U29" s="220">
        <v>0</v>
      </c>
      <c r="V29" s="220">
        <f>ROUND(E29*U29,2)</f>
        <v>0</v>
      </c>
      <c r="W29" s="220"/>
      <c r="X29" s="220" t="s">
        <v>1058</v>
      </c>
      <c r="Y29" s="220" t="s">
        <v>236</v>
      </c>
      <c r="Z29" s="210"/>
      <c r="AA29" s="210"/>
      <c r="AB29" s="210"/>
      <c r="AC29" s="210"/>
      <c r="AD29" s="210"/>
      <c r="AE29" s="210"/>
      <c r="AF29" s="210"/>
      <c r="AG29" s="210" t="s">
        <v>1080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55</v>
      </c>
      <c r="C30" s="260" t="s">
        <v>1083</v>
      </c>
      <c r="D30" s="248" t="s">
        <v>232</v>
      </c>
      <c r="E30" s="249">
        <v>0.4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282</v>
      </c>
      <c r="T30" s="252" t="s">
        <v>283</v>
      </c>
      <c r="U30" s="220">
        <v>0</v>
      </c>
      <c r="V30" s="220">
        <f>ROUND(E30*U30,2)</f>
        <v>0</v>
      </c>
      <c r="W30" s="220"/>
      <c r="X30" s="220" t="s">
        <v>235</v>
      </c>
      <c r="Y30" s="220" t="s">
        <v>236</v>
      </c>
      <c r="Z30" s="210"/>
      <c r="AA30" s="210"/>
      <c r="AB30" s="210"/>
      <c r="AC30" s="210"/>
      <c r="AD30" s="210"/>
      <c r="AE30" s="210"/>
      <c r="AF30" s="210"/>
      <c r="AG30" s="210" t="s">
        <v>237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35">
        <v>21</v>
      </c>
      <c r="B31" s="236" t="s">
        <v>57</v>
      </c>
      <c r="C31" s="254" t="s">
        <v>1084</v>
      </c>
      <c r="D31" s="237" t="s">
        <v>801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282</v>
      </c>
      <c r="T31" s="241" t="s">
        <v>283</v>
      </c>
      <c r="U31" s="220">
        <v>0</v>
      </c>
      <c r="V31" s="220">
        <f>ROUND(E31*U31,2)</f>
        <v>0</v>
      </c>
      <c r="W31" s="220"/>
      <c r="X31" s="220" t="s">
        <v>1058</v>
      </c>
      <c r="Y31" s="220" t="s">
        <v>236</v>
      </c>
      <c r="Z31" s="210"/>
      <c r="AA31" s="210"/>
      <c r="AB31" s="210"/>
      <c r="AC31" s="210"/>
      <c r="AD31" s="210"/>
      <c r="AE31" s="210"/>
      <c r="AF31" s="210"/>
      <c r="AG31" s="210" t="s">
        <v>1080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8" t="s">
        <v>1085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286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59</v>
      </c>
      <c r="C33" s="260" t="s">
        <v>1086</v>
      </c>
      <c r="D33" s="248" t="s">
        <v>945</v>
      </c>
      <c r="E33" s="249">
        <v>4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282</v>
      </c>
      <c r="T33" s="252" t="s">
        <v>283</v>
      </c>
      <c r="U33" s="220">
        <v>0</v>
      </c>
      <c r="V33" s="220">
        <f>ROUND(E33*U33,2)</f>
        <v>0</v>
      </c>
      <c r="W33" s="220"/>
      <c r="X33" s="220" t="s">
        <v>1058</v>
      </c>
      <c r="Y33" s="220" t="s">
        <v>236</v>
      </c>
      <c r="Z33" s="210"/>
      <c r="AA33" s="210"/>
      <c r="AB33" s="210"/>
      <c r="AC33" s="210"/>
      <c r="AD33" s="210"/>
      <c r="AE33" s="210"/>
      <c r="AF33" s="210"/>
      <c r="AG33" s="210" t="s">
        <v>1080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46">
        <v>23</v>
      </c>
      <c r="B34" s="247" t="s">
        <v>1064</v>
      </c>
      <c r="C34" s="260" t="s">
        <v>1087</v>
      </c>
      <c r="D34" s="248" t="s">
        <v>298</v>
      </c>
      <c r="E34" s="249">
        <v>1.5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282</v>
      </c>
      <c r="T34" s="252" t="s">
        <v>283</v>
      </c>
      <c r="U34" s="220">
        <v>0</v>
      </c>
      <c r="V34" s="220">
        <f>ROUND(E34*U34,2)</f>
        <v>0</v>
      </c>
      <c r="W34" s="220"/>
      <c r="X34" s="220" t="s">
        <v>317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318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22.5" outlineLevel="1" x14ac:dyDescent="0.2">
      <c r="A35" s="246">
        <v>24</v>
      </c>
      <c r="B35" s="247" t="s">
        <v>118</v>
      </c>
      <c r="C35" s="260" t="s">
        <v>1088</v>
      </c>
      <c r="D35" s="248" t="s">
        <v>298</v>
      </c>
      <c r="E35" s="249">
        <v>3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282</v>
      </c>
      <c r="T35" s="252" t="s">
        <v>283</v>
      </c>
      <c r="U35" s="220">
        <v>0</v>
      </c>
      <c r="V35" s="220">
        <f>ROUND(E35*U35,2)</f>
        <v>0</v>
      </c>
      <c r="W35" s="220"/>
      <c r="X35" s="220" t="s">
        <v>317</v>
      </c>
      <c r="Y35" s="220" t="s">
        <v>236</v>
      </c>
      <c r="Z35" s="210"/>
      <c r="AA35" s="210"/>
      <c r="AB35" s="210"/>
      <c r="AC35" s="210"/>
      <c r="AD35" s="210"/>
      <c r="AE35" s="210"/>
      <c r="AF35" s="210"/>
      <c r="AG35" s="210" t="s">
        <v>318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46">
        <v>25</v>
      </c>
      <c r="B36" s="247" t="s">
        <v>1067</v>
      </c>
      <c r="C36" s="260" t="s">
        <v>1089</v>
      </c>
      <c r="D36" s="248" t="s">
        <v>298</v>
      </c>
      <c r="E36" s="249">
        <v>7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282</v>
      </c>
      <c r="T36" s="252" t="s">
        <v>283</v>
      </c>
      <c r="U36" s="220">
        <v>0</v>
      </c>
      <c r="V36" s="220">
        <f>ROUND(E36*U36,2)</f>
        <v>0</v>
      </c>
      <c r="W36" s="220"/>
      <c r="X36" s="220" t="s">
        <v>1058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1059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35">
        <v>26</v>
      </c>
      <c r="B37" s="236" t="s">
        <v>1069</v>
      </c>
      <c r="C37" s="254" t="s">
        <v>1090</v>
      </c>
      <c r="D37" s="237" t="s">
        <v>298</v>
      </c>
      <c r="E37" s="238">
        <v>4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</v>
      </c>
      <c r="O37" s="238">
        <f>ROUND(E37*N37,2)</f>
        <v>0</v>
      </c>
      <c r="P37" s="238">
        <v>0</v>
      </c>
      <c r="Q37" s="238">
        <f>ROUND(E37*P37,2)</f>
        <v>0</v>
      </c>
      <c r="R37" s="240"/>
      <c r="S37" s="240" t="s">
        <v>282</v>
      </c>
      <c r="T37" s="241" t="s">
        <v>283</v>
      </c>
      <c r="U37" s="220">
        <v>0</v>
      </c>
      <c r="V37" s="220">
        <f>ROUND(E37*U37,2)</f>
        <v>0</v>
      </c>
      <c r="W37" s="220"/>
      <c r="X37" s="220" t="s">
        <v>1058</v>
      </c>
      <c r="Y37" s="220" t="s">
        <v>236</v>
      </c>
      <c r="Z37" s="210"/>
      <c r="AA37" s="210"/>
      <c r="AB37" s="210"/>
      <c r="AC37" s="210"/>
      <c r="AD37" s="210"/>
      <c r="AE37" s="210"/>
      <c r="AF37" s="210"/>
      <c r="AG37" s="210" t="s">
        <v>1059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2" x14ac:dyDescent="0.2">
      <c r="A38" s="217"/>
      <c r="B38" s="218"/>
      <c r="C38" s="258" t="s">
        <v>1091</v>
      </c>
      <c r="D38" s="244"/>
      <c r="E38" s="244"/>
      <c r="F38" s="244"/>
      <c r="G38" s="244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286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42" t="str">
        <f>C38</f>
        <v>potrubí typ PP-RCT S4 pro s.v. včetně montáže, tvarovek, uchycení potrubí, izolace potrubí z pěnového polyetylénu s uzavřenou strukturou tl.9mm</v>
      </c>
      <c r="BB38" s="210"/>
      <c r="BC38" s="210"/>
      <c r="BD38" s="210"/>
      <c r="BE38" s="210"/>
      <c r="BF38" s="210"/>
      <c r="BG38" s="210"/>
      <c r="BH38" s="210"/>
    </row>
    <row r="39" spans="1:60" ht="22.5" outlineLevel="1" x14ac:dyDescent="0.2">
      <c r="A39" s="235">
        <v>27</v>
      </c>
      <c r="B39" s="236" t="s">
        <v>1071</v>
      </c>
      <c r="C39" s="254" t="s">
        <v>1092</v>
      </c>
      <c r="D39" s="237" t="s">
        <v>298</v>
      </c>
      <c r="E39" s="238">
        <v>6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282</v>
      </c>
      <c r="T39" s="241" t="s">
        <v>283</v>
      </c>
      <c r="U39" s="220">
        <v>0</v>
      </c>
      <c r="V39" s="220">
        <f>ROUND(E39*U39,2)</f>
        <v>0</v>
      </c>
      <c r="W39" s="220"/>
      <c r="X39" s="220" t="s">
        <v>1058</v>
      </c>
      <c r="Y39" s="220" t="s">
        <v>236</v>
      </c>
      <c r="Z39" s="210"/>
      <c r="AA39" s="210"/>
      <c r="AB39" s="210"/>
      <c r="AC39" s="210"/>
      <c r="AD39" s="210"/>
      <c r="AE39" s="210"/>
      <c r="AF39" s="210"/>
      <c r="AG39" s="210" t="s">
        <v>1059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8" t="s">
        <v>1091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286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2" t="str">
        <f>C40</f>
        <v>potrubí typ PP-RCT S4 pro s.v. včetně montáže, tvarovek, uchycení potrubí, izolace potrubí z pěnového polyetylénu s uzavřenou strukturou tl.9mm</v>
      </c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5">
        <v>28</v>
      </c>
      <c r="B41" s="236" t="s">
        <v>1073</v>
      </c>
      <c r="C41" s="254" t="s">
        <v>1090</v>
      </c>
      <c r="D41" s="237" t="s">
        <v>298</v>
      </c>
      <c r="E41" s="238">
        <v>2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0</v>
      </c>
      <c r="O41" s="238">
        <f>ROUND(E41*N41,2)</f>
        <v>0</v>
      </c>
      <c r="P41" s="238">
        <v>0</v>
      </c>
      <c r="Q41" s="238">
        <f>ROUND(E41*P41,2)</f>
        <v>0</v>
      </c>
      <c r="R41" s="240"/>
      <c r="S41" s="240" t="s">
        <v>282</v>
      </c>
      <c r="T41" s="241" t="s">
        <v>283</v>
      </c>
      <c r="U41" s="220">
        <v>0</v>
      </c>
      <c r="V41" s="220">
        <f>ROUND(E41*U41,2)</f>
        <v>0</v>
      </c>
      <c r="W41" s="220"/>
      <c r="X41" s="220" t="s">
        <v>1058</v>
      </c>
      <c r="Y41" s="220" t="s">
        <v>236</v>
      </c>
      <c r="Z41" s="210"/>
      <c r="AA41" s="210"/>
      <c r="AB41" s="210"/>
      <c r="AC41" s="210"/>
      <c r="AD41" s="210"/>
      <c r="AE41" s="210"/>
      <c r="AF41" s="210"/>
      <c r="AG41" s="210" t="s">
        <v>1059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2" x14ac:dyDescent="0.2">
      <c r="A42" s="217"/>
      <c r="B42" s="218"/>
      <c r="C42" s="258" t="s">
        <v>1093</v>
      </c>
      <c r="D42" s="244"/>
      <c r="E42" s="244"/>
      <c r="F42" s="244"/>
      <c r="G42" s="244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286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42" t="str">
        <f>C42</f>
        <v>typ potrubí PP-RCT S4 pro teplou vodu včetně tvarovek, uchycení potrubí, izolace potrubí z pěnového polyetylénu s uzavřenou strukturou tl.20mm</v>
      </c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29</v>
      </c>
      <c r="B43" s="247" t="s">
        <v>1075</v>
      </c>
      <c r="C43" s="260" t="s">
        <v>1094</v>
      </c>
      <c r="D43" s="248" t="s">
        <v>298</v>
      </c>
      <c r="E43" s="249">
        <v>19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282</v>
      </c>
      <c r="T43" s="252" t="s">
        <v>283</v>
      </c>
      <c r="U43" s="220">
        <v>0</v>
      </c>
      <c r="V43" s="220">
        <f>ROUND(E43*U43,2)</f>
        <v>0</v>
      </c>
      <c r="W43" s="220"/>
      <c r="X43" s="220" t="s">
        <v>1058</v>
      </c>
      <c r="Y43" s="220" t="s">
        <v>236</v>
      </c>
      <c r="Z43" s="210"/>
      <c r="AA43" s="210"/>
      <c r="AB43" s="210"/>
      <c r="AC43" s="210"/>
      <c r="AD43" s="210"/>
      <c r="AE43" s="210"/>
      <c r="AF43" s="210"/>
      <c r="AG43" s="210" t="s">
        <v>1059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30</v>
      </c>
      <c r="B44" s="236" t="s">
        <v>1077</v>
      </c>
      <c r="C44" s="254" t="s">
        <v>1095</v>
      </c>
      <c r="D44" s="237" t="s">
        <v>298</v>
      </c>
      <c r="E44" s="238">
        <v>19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282</v>
      </c>
      <c r="T44" s="241" t="s">
        <v>283</v>
      </c>
      <c r="U44" s="220">
        <v>0</v>
      </c>
      <c r="V44" s="220">
        <f>ROUND(E44*U44,2)</f>
        <v>0</v>
      </c>
      <c r="W44" s="220"/>
      <c r="X44" s="220" t="s">
        <v>1058</v>
      </c>
      <c r="Y44" s="220" t="s">
        <v>236</v>
      </c>
      <c r="Z44" s="210"/>
      <c r="AA44" s="210"/>
      <c r="AB44" s="210"/>
      <c r="AC44" s="210"/>
      <c r="AD44" s="210"/>
      <c r="AE44" s="210"/>
      <c r="AF44" s="210"/>
      <c r="AG44" s="210" t="s">
        <v>1059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3"/>
      <c r="B45" s="4"/>
      <c r="C45" s="262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12</v>
      </c>
      <c r="AF45">
        <v>21</v>
      </c>
      <c r="AG45" t="s">
        <v>214</v>
      </c>
    </row>
    <row r="46" spans="1:60" x14ac:dyDescent="0.2">
      <c r="A46" s="213"/>
      <c r="B46" s="214" t="s">
        <v>29</v>
      </c>
      <c r="C46" s="263"/>
      <c r="D46" s="215"/>
      <c r="E46" s="216"/>
      <c r="F46" s="216"/>
      <c r="G46" s="234">
        <f>G8+G11+G26</f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f>SUMIF(L7:L44,AE45,G7:G44)</f>
        <v>0</v>
      </c>
      <c r="AF46">
        <f>SUMIF(L7:L44,AF45,G7:G44)</f>
        <v>0</v>
      </c>
      <c r="AG46" t="s">
        <v>1049</v>
      </c>
    </row>
    <row r="47" spans="1:60" x14ac:dyDescent="0.2">
      <c r="C47" s="264"/>
      <c r="D47" s="10"/>
      <c r="AG47" t="s">
        <v>1053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sr7tGNcdpEGMSakbKdU4yLCgr0shE3jMCOaAfyLStY6DEd0cNhuu3lWwYmKUUgldy55s42gCxHjHGIaHFn+nQ==" saltValue="nfVFAZ4znLxwITQBut8Fxw==" spinCount="100000" sheet="1" formatRows="0"/>
  <mergeCells count="8">
    <mergeCell ref="C40:G40"/>
    <mergeCell ref="C42:G42"/>
    <mergeCell ref="A1:G1"/>
    <mergeCell ref="C2:G2"/>
    <mergeCell ref="C3:G3"/>
    <mergeCell ref="C4:G4"/>
    <mergeCell ref="C32:G32"/>
    <mergeCell ref="C38:G3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CBEA-6AF7-49A6-B892-637A113E56E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82</v>
      </c>
      <c r="C8" s="253" t="s">
        <v>83</v>
      </c>
      <c r="D8" s="230"/>
      <c r="E8" s="231"/>
      <c r="F8" s="232"/>
      <c r="G8" s="232">
        <f>SUMIF(AG9:AG18,"&lt;&gt;NOR",G9:G18)</f>
        <v>0</v>
      </c>
      <c r="H8" s="232"/>
      <c r="I8" s="232">
        <f>SUM(I9:I18)</f>
        <v>0</v>
      </c>
      <c r="J8" s="232"/>
      <c r="K8" s="232">
        <f>SUM(K9:K18)</f>
        <v>0</v>
      </c>
      <c r="L8" s="232"/>
      <c r="M8" s="232">
        <f>SUM(M9:M18)</f>
        <v>0</v>
      </c>
      <c r="N8" s="231"/>
      <c r="O8" s="231">
        <f>SUM(O9:O18)</f>
        <v>0</v>
      </c>
      <c r="P8" s="231"/>
      <c r="Q8" s="231">
        <f>SUM(Q9:Q18)</f>
        <v>0</v>
      </c>
      <c r="R8" s="232"/>
      <c r="S8" s="232"/>
      <c r="T8" s="233"/>
      <c r="U8" s="227"/>
      <c r="V8" s="227">
        <f>SUM(V9:V18)</f>
        <v>0</v>
      </c>
      <c r="W8" s="227"/>
      <c r="X8" s="227"/>
      <c r="Y8" s="227"/>
      <c r="AG8" t="s">
        <v>229</v>
      </c>
    </row>
    <row r="9" spans="1:60" ht="22.5" outlineLevel="1" x14ac:dyDescent="0.2">
      <c r="A9" s="246">
        <v>1</v>
      </c>
      <c r="B9" s="247" t="s">
        <v>1096</v>
      </c>
      <c r="C9" s="260" t="s">
        <v>1097</v>
      </c>
      <c r="D9" s="248" t="s">
        <v>1098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282</v>
      </c>
      <c r="T9" s="252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6">
        <v>2</v>
      </c>
      <c r="B10" s="247" t="s">
        <v>1099</v>
      </c>
      <c r="C10" s="260" t="s">
        <v>1100</v>
      </c>
      <c r="D10" s="248" t="s">
        <v>1098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282</v>
      </c>
      <c r="T10" s="252" t="s">
        <v>283</v>
      </c>
      <c r="U10" s="220">
        <v>0</v>
      </c>
      <c r="V10" s="220">
        <f>ROUND(E10*U10,2)</f>
        <v>0</v>
      </c>
      <c r="W10" s="220"/>
      <c r="X10" s="220" t="s">
        <v>317</v>
      </c>
      <c r="Y10" s="220" t="s">
        <v>236</v>
      </c>
      <c r="Z10" s="210"/>
      <c r="AA10" s="210"/>
      <c r="AB10" s="210"/>
      <c r="AC10" s="210"/>
      <c r="AD10" s="210"/>
      <c r="AE10" s="210"/>
      <c r="AF10" s="210"/>
      <c r="AG10" s="210" t="s">
        <v>318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6">
        <v>3</v>
      </c>
      <c r="B11" s="247" t="s">
        <v>1101</v>
      </c>
      <c r="C11" s="260" t="s">
        <v>1102</v>
      </c>
      <c r="D11" s="248" t="s">
        <v>1098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282</v>
      </c>
      <c r="T11" s="252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1103</v>
      </c>
      <c r="C12" s="260" t="s">
        <v>1104</v>
      </c>
      <c r="D12" s="248" t="s">
        <v>945</v>
      </c>
      <c r="E12" s="249">
        <v>7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282</v>
      </c>
      <c r="T12" s="252" t="s">
        <v>283</v>
      </c>
      <c r="U12" s="220">
        <v>0</v>
      </c>
      <c r="V12" s="220">
        <f>ROUND(E12*U12,2)</f>
        <v>0</v>
      </c>
      <c r="W12" s="220"/>
      <c r="X12" s="220" t="s">
        <v>317</v>
      </c>
      <c r="Y12" s="220" t="s">
        <v>236</v>
      </c>
      <c r="Z12" s="210"/>
      <c r="AA12" s="210"/>
      <c r="AB12" s="210"/>
      <c r="AC12" s="210"/>
      <c r="AD12" s="210"/>
      <c r="AE12" s="210"/>
      <c r="AF12" s="210"/>
      <c r="AG12" s="210" t="s">
        <v>318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1105</v>
      </c>
      <c r="C13" s="260" t="s">
        <v>1106</v>
      </c>
      <c r="D13" s="248" t="s">
        <v>945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282</v>
      </c>
      <c r="T13" s="252" t="s">
        <v>283</v>
      </c>
      <c r="U13" s="220">
        <v>0</v>
      </c>
      <c r="V13" s="220">
        <f>ROUND(E13*U13,2)</f>
        <v>0</v>
      </c>
      <c r="W13" s="220"/>
      <c r="X13" s="220" t="s">
        <v>317</v>
      </c>
      <c r="Y13" s="220" t="s">
        <v>236</v>
      </c>
      <c r="Z13" s="210"/>
      <c r="AA13" s="210"/>
      <c r="AB13" s="210"/>
      <c r="AC13" s="210"/>
      <c r="AD13" s="210"/>
      <c r="AE13" s="210"/>
      <c r="AF13" s="210"/>
      <c r="AG13" s="210" t="s">
        <v>318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46">
        <v>6</v>
      </c>
      <c r="B14" s="247" t="s">
        <v>1107</v>
      </c>
      <c r="C14" s="260" t="s">
        <v>1108</v>
      </c>
      <c r="D14" s="248" t="s">
        <v>303</v>
      </c>
      <c r="E14" s="249">
        <v>7.7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282</v>
      </c>
      <c r="T14" s="252" t="s">
        <v>283</v>
      </c>
      <c r="U14" s="220">
        <v>0</v>
      </c>
      <c r="V14" s="220">
        <f>ROUND(E14*U14,2)</f>
        <v>0</v>
      </c>
      <c r="W14" s="220"/>
      <c r="X14" s="220" t="s">
        <v>317</v>
      </c>
      <c r="Y14" s="220" t="s">
        <v>236</v>
      </c>
      <c r="Z14" s="210"/>
      <c r="AA14" s="210"/>
      <c r="AB14" s="210"/>
      <c r="AC14" s="210"/>
      <c r="AD14" s="210"/>
      <c r="AE14" s="210"/>
      <c r="AF14" s="210"/>
      <c r="AG14" s="210" t="s">
        <v>318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7</v>
      </c>
      <c r="B15" s="236" t="s">
        <v>1109</v>
      </c>
      <c r="C15" s="254" t="s">
        <v>1110</v>
      </c>
      <c r="D15" s="237" t="s">
        <v>945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1E-3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282</v>
      </c>
      <c r="T15" s="241" t="s">
        <v>283</v>
      </c>
      <c r="U15" s="220">
        <v>0</v>
      </c>
      <c r="V15" s="220">
        <f>ROUND(E15*U15,2)</f>
        <v>0</v>
      </c>
      <c r="W15" s="220"/>
      <c r="X15" s="220" t="s">
        <v>235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284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2" x14ac:dyDescent="0.2">
      <c r="A16" s="217"/>
      <c r="B16" s="218"/>
      <c r="C16" s="258" t="s">
        <v>1111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42" t="str">
        <f>C16</f>
        <v>Detektor kouře pro umístění do kanálu, potrubí a ventilačních systémů, k automatickému vypnutí vzduchotechnického zařízení v případě výskytu zplodin hoření v potrubním systému. Včetně napájení, jímek a propojení do ŘS VZT jednotky</v>
      </c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8</v>
      </c>
      <c r="B17" s="247" t="s">
        <v>1112</v>
      </c>
      <c r="C17" s="260" t="s">
        <v>1113</v>
      </c>
      <c r="D17" s="248" t="s">
        <v>303</v>
      </c>
      <c r="E17" s="249">
        <v>68.37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282</v>
      </c>
      <c r="T17" s="252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46">
        <v>9</v>
      </c>
      <c r="B18" s="247" t="s">
        <v>1114</v>
      </c>
      <c r="C18" s="260" t="s">
        <v>1115</v>
      </c>
      <c r="D18" s="248" t="s">
        <v>303</v>
      </c>
      <c r="E18" s="249">
        <v>7.2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282</v>
      </c>
      <c r="T18" s="252" t="s">
        <v>283</v>
      </c>
      <c r="U18" s="220">
        <v>0</v>
      </c>
      <c r="V18" s="220">
        <f>ROUND(E18*U18,2)</f>
        <v>0</v>
      </c>
      <c r="W18" s="220"/>
      <c r="X18" s="220" t="s">
        <v>317</v>
      </c>
      <c r="Y18" s="220" t="s">
        <v>236</v>
      </c>
      <c r="Z18" s="210"/>
      <c r="AA18" s="210"/>
      <c r="AB18" s="210"/>
      <c r="AC18" s="210"/>
      <c r="AD18" s="210"/>
      <c r="AE18" s="210"/>
      <c r="AF18" s="210"/>
      <c r="AG18" s="210" t="s">
        <v>318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28" t="s">
        <v>228</v>
      </c>
      <c r="B19" s="229" t="s">
        <v>87</v>
      </c>
      <c r="C19" s="253" t="s">
        <v>88</v>
      </c>
      <c r="D19" s="230"/>
      <c r="E19" s="231"/>
      <c r="F19" s="232"/>
      <c r="G19" s="232">
        <f>SUMIF(AG20:AG30,"&lt;&gt;NOR",G20:G30)</f>
        <v>0</v>
      </c>
      <c r="H19" s="232"/>
      <c r="I19" s="232">
        <f>SUM(I20:I30)</f>
        <v>0</v>
      </c>
      <c r="J19" s="232"/>
      <c r="K19" s="232">
        <f>SUM(K20:K30)</f>
        <v>0</v>
      </c>
      <c r="L19" s="232"/>
      <c r="M19" s="232">
        <f>SUM(M20:M30)</f>
        <v>0</v>
      </c>
      <c r="N19" s="231"/>
      <c r="O19" s="231">
        <f>SUM(O20:O30)</f>
        <v>0</v>
      </c>
      <c r="P19" s="231"/>
      <c r="Q19" s="231">
        <f>SUM(Q20:Q30)</f>
        <v>0</v>
      </c>
      <c r="R19" s="232"/>
      <c r="S19" s="232"/>
      <c r="T19" s="233"/>
      <c r="U19" s="227"/>
      <c r="V19" s="227">
        <f>SUM(V20:V30)</f>
        <v>0</v>
      </c>
      <c r="W19" s="227"/>
      <c r="X19" s="227"/>
      <c r="Y19" s="227"/>
      <c r="AG19" t="s">
        <v>229</v>
      </c>
    </row>
    <row r="20" spans="1:60" ht="22.5" outlineLevel="1" x14ac:dyDescent="0.2">
      <c r="A20" s="246">
        <v>10</v>
      </c>
      <c r="B20" s="247" t="s">
        <v>1116</v>
      </c>
      <c r="C20" s="260" t="s">
        <v>1117</v>
      </c>
      <c r="D20" s="248" t="s">
        <v>1098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282</v>
      </c>
      <c r="T20" s="252" t="s">
        <v>283</v>
      </c>
      <c r="U20" s="220">
        <v>0</v>
      </c>
      <c r="V20" s="220">
        <f>ROUND(E20*U20,2)</f>
        <v>0</v>
      </c>
      <c r="W20" s="220"/>
      <c r="X20" s="220" t="s">
        <v>317</v>
      </c>
      <c r="Y20" s="220" t="s">
        <v>236</v>
      </c>
      <c r="Z20" s="210"/>
      <c r="AA20" s="210"/>
      <c r="AB20" s="210"/>
      <c r="AC20" s="210"/>
      <c r="AD20" s="210"/>
      <c r="AE20" s="210"/>
      <c r="AF20" s="210"/>
      <c r="AG20" s="210" t="s">
        <v>318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11</v>
      </c>
      <c r="B21" s="247" t="s">
        <v>1118</v>
      </c>
      <c r="C21" s="260" t="s">
        <v>1119</v>
      </c>
      <c r="D21" s="248" t="s">
        <v>945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282</v>
      </c>
      <c r="T21" s="252" t="s">
        <v>283</v>
      </c>
      <c r="U21" s="220">
        <v>0</v>
      </c>
      <c r="V21" s="220">
        <f>ROUND(E21*U21,2)</f>
        <v>0</v>
      </c>
      <c r="W21" s="220"/>
      <c r="X21" s="220" t="s">
        <v>235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237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12</v>
      </c>
      <c r="B22" s="247" t="s">
        <v>1120</v>
      </c>
      <c r="C22" s="260" t="s">
        <v>1121</v>
      </c>
      <c r="D22" s="248" t="s">
        <v>945</v>
      </c>
      <c r="E22" s="249">
        <v>2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282</v>
      </c>
      <c r="T22" s="252" t="s">
        <v>283</v>
      </c>
      <c r="U22" s="220">
        <v>0</v>
      </c>
      <c r="V22" s="220">
        <f>ROUND(E22*U22,2)</f>
        <v>0</v>
      </c>
      <c r="W22" s="220"/>
      <c r="X22" s="220" t="s">
        <v>317</v>
      </c>
      <c r="Y22" s="220" t="s">
        <v>236</v>
      </c>
      <c r="Z22" s="210"/>
      <c r="AA22" s="210"/>
      <c r="AB22" s="210"/>
      <c r="AC22" s="210"/>
      <c r="AD22" s="210"/>
      <c r="AE22" s="210"/>
      <c r="AF22" s="210"/>
      <c r="AG22" s="210" t="s">
        <v>318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13</v>
      </c>
      <c r="B23" s="247" t="s">
        <v>1122</v>
      </c>
      <c r="C23" s="260" t="s">
        <v>1123</v>
      </c>
      <c r="D23" s="248" t="s">
        <v>945</v>
      </c>
      <c r="E23" s="249">
        <v>6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282</v>
      </c>
      <c r="T23" s="252" t="s">
        <v>283</v>
      </c>
      <c r="U23" s="220">
        <v>0</v>
      </c>
      <c r="V23" s="220">
        <f>ROUND(E23*U23,2)</f>
        <v>0</v>
      </c>
      <c r="W23" s="220"/>
      <c r="X23" s="220" t="s">
        <v>317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318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14</v>
      </c>
      <c r="B24" s="247" t="s">
        <v>1124</v>
      </c>
      <c r="C24" s="260" t="s">
        <v>1125</v>
      </c>
      <c r="D24" s="248" t="s">
        <v>945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282</v>
      </c>
      <c r="T24" s="252" t="s">
        <v>283</v>
      </c>
      <c r="U24" s="220">
        <v>0</v>
      </c>
      <c r="V24" s="220">
        <f>ROUND(E24*U24,2)</f>
        <v>0</v>
      </c>
      <c r="W24" s="220"/>
      <c r="X24" s="220" t="s">
        <v>317</v>
      </c>
      <c r="Y24" s="220" t="s">
        <v>236</v>
      </c>
      <c r="Z24" s="210"/>
      <c r="AA24" s="210"/>
      <c r="AB24" s="210"/>
      <c r="AC24" s="210"/>
      <c r="AD24" s="210"/>
      <c r="AE24" s="210"/>
      <c r="AF24" s="210"/>
      <c r="AG24" s="210" t="s">
        <v>318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15</v>
      </c>
      <c r="B25" s="247" t="s">
        <v>1126</v>
      </c>
      <c r="C25" s="260" t="s">
        <v>1127</v>
      </c>
      <c r="D25" s="248" t="s">
        <v>945</v>
      </c>
      <c r="E25" s="249">
        <v>1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282</v>
      </c>
      <c r="T25" s="252" t="s">
        <v>283</v>
      </c>
      <c r="U25" s="220">
        <v>0</v>
      </c>
      <c r="V25" s="220">
        <f>ROUND(E25*U25,2)</f>
        <v>0</v>
      </c>
      <c r="W25" s="220"/>
      <c r="X25" s="220" t="s">
        <v>317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318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16</v>
      </c>
      <c r="B26" s="247" t="s">
        <v>1128</v>
      </c>
      <c r="C26" s="260" t="s">
        <v>1129</v>
      </c>
      <c r="D26" s="248" t="s">
        <v>1098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282</v>
      </c>
      <c r="T26" s="252" t="s">
        <v>283</v>
      </c>
      <c r="U26" s="220">
        <v>0</v>
      </c>
      <c r="V26" s="220">
        <f>ROUND(E26*U26,2)</f>
        <v>0</v>
      </c>
      <c r="W26" s="220"/>
      <c r="X26" s="220" t="s">
        <v>317</v>
      </c>
      <c r="Y26" s="220" t="s">
        <v>236</v>
      </c>
      <c r="Z26" s="210"/>
      <c r="AA26" s="210"/>
      <c r="AB26" s="210"/>
      <c r="AC26" s="210"/>
      <c r="AD26" s="210"/>
      <c r="AE26" s="210"/>
      <c r="AF26" s="210"/>
      <c r="AG26" s="210" t="s">
        <v>318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17</v>
      </c>
      <c r="B27" s="247" t="s">
        <v>1130</v>
      </c>
      <c r="C27" s="260" t="s">
        <v>1108</v>
      </c>
      <c r="D27" s="248" t="s">
        <v>303</v>
      </c>
      <c r="E27" s="249">
        <v>5.83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282</v>
      </c>
      <c r="T27" s="252" t="s">
        <v>283</v>
      </c>
      <c r="U27" s="220">
        <v>0</v>
      </c>
      <c r="V27" s="220">
        <f>ROUND(E27*U27,2)</f>
        <v>0</v>
      </c>
      <c r="W27" s="220"/>
      <c r="X27" s="220" t="s">
        <v>317</v>
      </c>
      <c r="Y27" s="220" t="s">
        <v>236</v>
      </c>
      <c r="Z27" s="210"/>
      <c r="AA27" s="210"/>
      <c r="AB27" s="210"/>
      <c r="AC27" s="210"/>
      <c r="AD27" s="210"/>
      <c r="AE27" s="210"/>
      <c r="AF27" s="210"/>
      <c r="AG27" s="210" t="s">
        <v>318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46">
        <v>18</v>
      </c>
      <c r="B28" s="247" t="s">
        <v>1131</v>
      </c>
      <c r="C28" s="260" t="s">
        <v>1113</v>
      </c>
      <c r="D28" s="248" t="s">
        <v>303</v>
      </c>
      <c r="E28" s="249">
        <v>59.8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282</v>
      </c>
      <c r="T28" s="252" t="s">
        <v>283</v>
      </c>
      <c r="U28" s="220">
        <v>0</v>
      </c>
      <c r="V28" s="220">
        <f>ROUND(E28*U28,2)</f>
        <v>0</v>
      </c>
      <c r="W28" s="220"/>
      <c r="X28" s="220" t="s">
        <v>317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318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46">
        <v>19</v>
      </c>
      <c r="B29" s="247" t="s">
        <v>1132</v>
      </c>
      <c r="C29" s="260" t="s">
        <v>1115</v>
      </c>
      <c r="D29" s="248" t="s">
        <v>303</v>
      </c>
      <c r="E29" s="249">
        <v>7.7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282</v>
      </c>
      <c r="T29" s="252" t="s">
        <v>283</v>
      </c>
      <c r="U29" s="220">
        <v>0</v>
      </c>
      <c r="V29" s="220">
        <f>ROUND(E29*U29,2)</f>
        <v>0</v>
      </c>
      <c r="W29" s="220"/>
      <c r="X29" s="220" t="s">
        <v>317</v>
      </c>
      <c r="Y29" s="220" t="s">
        <v>236</v>
      </c>
      <c r="Z29" s="210"/>
      <c r="AA29" s="210"/>
      <c r="AB29" s="210"/>
      <c r="AC29" s="210"/>
      <c r="AD29" s="210"/>
      <c r="AE29" s="210"/>
      <c r="AF29" s="210"/>
      <c r="AG29" s="210" t="s">
        <v>318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20</v>
      </c>
      <c r="B30" s="247" t="s">
        <v>1133</v>
      </c>
      <c r="C30" s="260" t="s">
        <v>1134</v>
      </c>
      <c r="D30" s="248" t="s">
        <v>1135</v>
      </c>
      <c r="E30" s="249">
        <v>0.53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282</v>
      </c>
      <c r="T30" s="252" t="s">
        <v>283</v>
      </c>
      <c r="U30" s="220">
        <v>0</v>
      </c>
      <c r="V30" s="220">
        <f>ROUND(E30*U30,2)</f>
        <v>0</v>
      </c>
      <c r="W30" s="220"/>
      <c r="X30" s="220" t="s">
        <v>235</v>
      </c>
      <c r="Y30" s="220" t="s">
        <v>236</v>
      </c>
      <c r="Z30" s="210"/>
      <c r="AA30" s="210"/>
      <c r="AB30" s="210"/>
      <c r="AC30" s="210"/>
      <c r="AD30" s="210"/>
      <c r="AE30" s="210"/>
      <c r="AF30" s="210"/>
      <c r="AG30" s="210" t="s">
        <v>237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8" t="s">
        <v>228</v>
      </c>
      <c r="B31" s="229" t="s">
        <v>90</v>
      </c>
      <c r="C31" s="253" t="s">
        <v>92</v>
      </c>
      <c r="D31" s="230"/>
      <c r="E31" s="231"/>
      <c r="F31" s="232"/>
      <c r="G31" s="232">
        <f>SUMIF(AG32:AG40,"&lt;&gt;NOR",G32:G40)</f>
        <v>0</v>
      </c>
      <c r="H31" s="232"/>
      <c r="I31" s="232">
        <f>SUM(I32:I40)</f>
        <v>0</v>
      </c>
      <c r="J31" s="232"/>
      <c r="K31" s="232">
        <f>SUM(K32:K40)</f>
        <v>0</v>
      </c>
      <c r="L31" s="232"/>
      <c r="M31" s="232">
        <f>SUM(M32:M40)</f>
        <v>0</v>
      </c>
      <c r="N31" s="231"/>
      <c r="O31" s="231">
        <f>SUM(O32:O40)</f>
        <v>0</v>
      </c>
      <c r="P31" s="231"/>
      <c r="Q31" s="231">
        <f>SUM(Q32:Q40)</f>
        <v>0</v>
      </c>
      <c r="R31" s="232"/>
      <c r="S31" s="232"/>
      <c r="T31" s="233"/>
      <c r="U31" s="227"/>
      <c r="V31" s="227">
        <f>SUM(V32:V40)</f>
        <v>0</v>
      </c>
      <c r="W31" s="227"/>
      <c r="X31" s="227"/>
      <c r="Y31" s="227"/>
      <c r="AG31" t="s">
        <v>229</v>
      </c>
    </row>
    <row r="32" spans="1:60" outlineLevel="1" x14ac:dyDescent="0.2">
      <c r="A32" s="246">
        <v>21</v>
      </c>
      <c r="B32" s="247" t="s">
        <v>1136</v>
      </c>
      <c r="C32" s="260" t="s">
        <v>1137</v>
      </c>
      <c r="D32" s="248" t="s">
        <v>1098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282</v>
      </c>
      <c r="T32" s="252" t="s">
        <v>283</v>
      </c>
      <c r="U32" s="220">
        <v>0</v>
      </c>
      <c r="V32" s="220">
        <f>ROUND(E32*U32,2)</f>
        <v>0</v>
      </c>
      <c r="W32" s="220"/>
      <c r="X32" s="220" t="s">
        <v>317</v>
      </c>
      <c r="Y32" s="220" t="s">
        <v>236</v>
      </c>
      <c r="Z32" s="210"/>
      <c r="AA32" s="210"/>
      <c r="AB32" s="210"/>
      <c r="AC32" s="210"/>
      <c r="AD32" s="210"/>
      <c r="AE32" s="210"/>
      <c r="AF32" s="210"/>
      <c r="AG32" s="210" t="s">
        <v>318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1138</v>
      </c>
      <c r="C33" s="260" t="s">
        <v>1139</v>
      </c>
      <c r="D33" s="248" t="s">
        <v>1098</v>
      </c>
      <c r="E33" s="249">
        <v>1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282</v>
      </c>
      <c r="T33" s="252" t="s">
        <v>283</v>
      </c>
      <c r="U33" s="220">
        <v>0</v>
      </c>
      <c r="V33" s="220">
        <f>ROUND(E33*U33,2)</f>
        <v>0</v>
      </c>
      <c r="W33" s="220"/>
      <c r="X33" s="220" t="s">
        <v>235</v>
      </c>
      <c r="Y33" s="22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1140</v>
      </c>
      <c r="C34" s="260" t="s">
        <v>1141</v>
      </c>
      <c r="D34" s="248" t="s">
        <v>1098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282</v>
      </c>
      <c r="T34" s="252" t="s">
        <v>283</v>
      </c>
      <c r="U34" s="220">
        <v>0</v>
      </c>
      <c r="V34" s="220">
        <f>ROUND(E34*U34,2)</f>
        <v>0</v>
      </c>
      <c r="W34" s="220"/>
      <c r="X34" s="220" t="s">
        <v>317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318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1142</v>
      </c>
      <c r="C35" s="260" t="s">
        <v>1143</v>
      </c>
      <c r="D35" s="248" t="s">
        <v>1098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282</v>
      </c>
      <c r="T35" s="252" t="s">
        <v>283</v>
      </c>
      <c r="U35" s="220">
        <v>0</v>
      </c>
      <c r="V35" s="220">
        <f>ROUND(E35*U35,2)</f>
        <v>0</v>
      </c>
      <c r="W35" s="220"/>
      <c r="X35" s="220" t="s">
        <v>235</v>
      </c>
      <c r="Y35" s="22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1144</v>
      </c>
      <c r="C36" s="260" t="s">
        <v>1145</v>
      </c>
      <c r="D36" s="248" t="s">
        <v>1098</v>
      </c>
      <c r="E36" s="249">
        <v>1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282</v>
      </c>
      <c r="T36" s="252" t="s">
        <v>283</v>
      </c>
      <c r="U36" s="220">
        <v>0</v>
      </c>
      <c r="V36" s="220">
        <f>ROUND(E36*U36,2)</f>
        <v>0</v>
      </c>
      <c r="W36" s="220"/>
      <c r="X36" s="220" t="s">
        <v>317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318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1146</v>
      </c>
      <c r="C37" s="260" t="s">
        <v>1147</v>
      </c>
      <c r="D37" s="248" t="s">
        <v>1098</v>
      </c>
      <c r="E37" s="249">
        <v>1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282</v>
      </c>
      <c r="T37" s="252" t="s">
        <v>283</v>
      </c>
      <c r="U37" s="220">
        <v>0</v>
      </c>
      <c r="V37" s="220">
        <f>ROUND(E37*U37,2)</f>
        <v>0</v>
      </c>
      <c r="W37" s="220"/>
      <c r="X37" s="220" t="s">
        <v>235</v>
      </c>
      <c r="Y37" s="22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1148</v>
      </c>
      <c r="C38" s="260" t="s">
        <v>1149</v>
      </c>
      <c r="D38" s="248" t="s">
        <v>1098</v>
      </c>
      <c r="E38" s="249">
        <v>1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282</v>
      </c>
      <c r="T38" s="252" t="s">
        <v>283</v>
      </c>
      <c r="U38" s="220">
        <v>0</v>
      </c>
      <c r="V38" s="220">
        <f>ROUND(E38*U38,2)</f>
        <v>0</v>
      </c>
      <c r="W38" s="220"/>
      <c r="X38" s="220" t="s">
        <v>235</v>
      </c>
      <c r="Y38" s="22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1150</v>
      </c>
      <c r="C39" s="260" t="s">
        <v>1151</v>
      </c>
      <c r="D39" s="248" t="s">
        <v>1098</v>
      </c>
      <c r="E39" s="249">
        <v>1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282</v>
      </c>
      <c r="T39" s="252" t="s">
        <v>283</v>
      </c>
      <c r="U39" s="220">
        <v>0</v>
      </c>
      <c r="V39" s="220">
        <f>ROUND(E39*U39,2)</f>
        <v>0</v>
      </c>
      <c r="W39" s="220"/>
      <c r="X39" s="220" t="s">
        <v>317</v>
      </c>
      <c r="Y39" s="220" t="s">
        <v>236</v>
      </c>
      <c r="Z39" s="210"/>
      <c r="AA39" s="210"/>
      <c r="AB39" s="210"/>
      <c r="AC39" s="210"/>
      <c r="AD39" s="210"/>
      <c r="AE39" s="210"/>
      <c r="AF39" s="210"/>
      <c r="AG39" s="210" t="s">
        <v>318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29</v>
      </c>
      <c r="B40" s="236" t="s">
        <v>1152</v>
      </c>
      <c r="C40" s="254" t="s">
        <v>1153</v>
      </c>
      <c r="D40" s="237" t="s">
        <v>1098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282</v>
      </c>
      <c r="T40" s="241" t="s">
        <v>283</v>
      </c>
      <c r="U40" s="220">
        <v>0</v>
      </c>
      <c r="V40" s="220">
        <f>ROUND(E40*U40,2)</f>
        <v>0</v>
      </c>
      <c r="W40" s="220"/>
      <c r="X40" s="220" t="s">
        <v>235</v>
      </c>
      <c r="Y40" s="22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3"/>
      <c r="B41" s="4"/>
      <c r="C41" s="262"/>
      <c r="D41" s="6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AE41">
        <v>12</v>
      </c>
      <c r="AF41">
        <v>21</v>
      </c>
      <c r="AG41" t="s">
        <v>214</v>
      </c>
    </row>
    <row r="42" spans="1:60" x14ac:dyDescent="0.2">
      <c r="A42" s="213"/>
      <c r="B42" s="214" t="s">
        <v>29</v>
      </c>
      <c r="C42" s="263"/>
      <c r="D42" s="215"/>
      <c r="E42" s="216"/>
      <c r="F42" s="216"/>
      <c r="G42" s="234">
        <f>G8+G19+G31</f>
        <v>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AE42">
        <f>SUMIF(L7:L40,AE41,G7:G40)</f>
        <v>0</v>
      </c>
      <c r="AF42">
        <f>SUMIF(L7:L40,AF41,G7:G40)</f>
        <v>0</v>
      </c>
      <c r="AG42" t="s">
        <v>1049</v>
      </c>
    </row>
    <row r="43" spans="1:60" x14ac:dyDescent="0.2">
      <c r="C43" s="264"/>
      <c r="D43" s="10"/>
      <c r="AG43" t="s">
        <v>1053</v>
      </c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bxxO4EZNi/+jfxVZYfEIRm49s7Ip6fxTW6VG6fBWoBxWKesMtWgrtTihKf0p3ekbsjWx3qpLmHBv0p+Ffvv5A==" saltValue="o0b5EZOBao3Ee98DAPvjOg==" spinCount="100000" sheet="1" formatRows="0"/>
  <mergeCells count="5">
    <mergeCell ref="A1:G1"/>
    <mergeCell ref="C2:G2"/>
    <mergeCell ref="C3:G3"/>
    <mergeCell ref="C4:G4"/>
    <mergeCell ref="C16:G16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0570-4F4C-4911-8B17-422959DDBBD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130</v>
      </c>
      <c r="C8" s="253" t="s">
        <v>131</v>
      </c>
      <c r="D8" s="230"/>
      <c r="E8" s="231"/>
      <c r="F8" s="232"/>
      <c r="G8" s="232">
        <f>SUMIF(AG9:AG44,"&lt;&gt;NOR",G9:G44)</f>
        <v>0</v>
      </c>
      <c r="H8" s="232"/>
      <c r="I8" s="232">
        <f>SUM(I9:I44)</f>
        <v>0</v>
      </c>
      <c r="J8" s="232"/>
      <c r="K8" s="232">
        <f>SUM(K9:K44)</f>
        <v>0</v>
      </c>
      <c r="L8" s="232"/>
      <c r="M8" s="232">
        <f>SUM(M9:M44)</f>
        <v>0</v>
      </c>
      <c r="N8" s="231"/>
      <c r="O8" s="231">
        <f>SUM(O9:O44)</f>
        <v>0</v>
      </c>
      <c r="P8" s="231"/>
      <c r="Q8" s="231">
        <f>SUM(Q9:Q44)</f>
        <v>0</v>
      </c>
      <c r="R8" s="232"/>
      <c r="S8" s="232"/>
      <c r="T8" s="233"/>
      <c r="U8" s="227"/>
      <c r="V8" s="227">
        <f>SUM(V9:V44)</f>
        <v>0</v>
      </c>
      <c r="W8" s="227"/>
      <c r="X8" s="227"/>
      <c r="Y8" s="227"/>
      <c r="AG8" t="s">
        <v>229</v>
      </c>
    </row>
    <row r="9" spans="1:60" outlineLevel="1" x14ac:dyDescent="0.2">
      <c r="A9" s="235">
        <v>1</v>
      </c>
      <c r="B9" s="236" t="s">
        <v>1154</v>
      </c>
      <c r="C9" s="254" t="s">
        <v>1155</v>
      </c>
      <c r="D9" s="237" t="s">
        <v>945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282</v>
      </c>
      <c r="T9" s="241" t="s">
        <v>283</v>
      </c>
      <c r="U9" s="220">
        <v>0</v>
      </c>
      <c r="V9" s="220">
        <f>ROUND(E9*U9,2)</f>
        <v>0</v>
      </c>
      <c r="W9" s="220"/>
      <c r="X9" s="220" t="s">
        <v>235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237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56.25" outlineLevel="2" x14ac:dyDescent="0.2">
      <c r="A10" s="217"/>
      <c r="B10" s="218"/>
      <c r="C10" s="258" t="s">
        <v>1156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2" t="str">
        <f>C10</f>
        <v>hl.ak.výk.46 dB(A); max. teplota 60°C; frekvenčně řízený kompresor 20-100%, chladivo R410A (váha 1,5kg), startovací proud 4,2 A, max. provozní proud 9,4A, 600 x 710 x 1060 mm (š x h x v), 255 kg, součástí.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exteriéruoběhová čerpadla, autonomní regulace výkonu podle požadavků nadřazené MaR (viz. schéma a TZ s popisem funkcí)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2</v>
      </c>
      <c r="B11" s="247" t="s">
        <v>1157</v>
      </c>
      <c r="C11" s="260" t="s">
        <v>1158</v>
      </c>
      <c r="D11" s="248" t="s">
        <v>945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282</v>
      </c>
      <c r="T11" s="252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5">
        <v>3</v>
      </c>
      <c r="B12" s="236" t="s">
        <v>1159</v>
      </c>
      <c r="C12" s="254" t="s">
        <v>1160</v>
      </c>
      <c r="D12" s="237" t="s">
        <v>945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40"/>
      <c r="S12" s="240" t="s">
        <v>282</v>
      </c>
      <c r="T12" s="241" t="s">
        <v>283</v>
      </c>
      <c r="U12" s="220">
        <v>0</v>
      </c>
      <c r="V12" s="220">
        <f>ROUND(E12*U12,2)</f>
        <v>0</v>
      </c>
      <c r="W12" s="220"/>
      <c r="X12" s="220" t="s">
        <v>235</v>
      </c>
      <c r="Y12" s="220" t="s">
        <v>236</v>
      </c>
      <c r="Z12" s="210"/>
      <c r="AA12" s="210"/>
      <c r="AB12" s="210"/>
      <c r="AC12" s="210"/>
      <c r="AD12" s="210"/>
      <c r="AE12" s="210"/>
      <c r="AF12" s="210"/>
      <c r="AG12" s="210" t="s">
        <v>237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58" t="s">
        <v>1161</v>
      </c>
      <c r="D13" s="244"/>
      <c r="E13" s="244"/>
      <c r="F13" s="244"/>
      <c r="G13" s="244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286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2" t="str">
        <f>C13</f>
        <v>včetně oběhového čerpadla, regulace výkonu přes nadřazenou MaR, součástí oběhové čerpadlo, expanzní nádoba a pojistný ventil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5">
        <v>4</v>
      </c>
      <c r="B14" s="236" t="s">
        <v>1162</v>
      </c>
      <c r="C14" s="254" t="s">
        <v>1163</v>
      </c>
      <c r="D14" s="237" t="s">
        <v>945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/>
      <c r="S14" s="240" t="s">
        <v>282</v>
      </c>
      <c r="T14" s="241" t="s">
        <v>283</v>
      </c>
      <c r="U14" s="220">
        <v>0</v>
      </c>
      <c r="V14" s="220">
        <f>ROUND(E14*U14,2)</f>
        <v>0</v>
      </c>
      <c r="W14" s="220"/>
      <c r="X14" s="220" t="s">
        <v>235</v>
      </c>
      <c r="Y14" s="220" t="s">
        <v>236</v>
      </c>
      <c r="Z14" s="210"/>
      <c r="AA14" s="210"/>
      <c r="AB14" s="210"/>
      <c r="AC14" s="210"/>
      <c r="AD14" s="210"/>
      <c r="AE14" s="210"/>
      <c r="AF14" s="210"/>
      <c r="AG14" s="210" t="s">
        <v>237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8" t="s">
        <v>1164</v>
      </c>
      <c r="D15" s="244"/>
      <c r="E15" s="244"/>
      <c r="F15" s="244"/>
      <c r="G15" s="244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286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46">
        <v>5</v>
      </c>
      <c r="B16" s="247" t="s">
        <v>1165</v>
      </c>
      <c r="C16" s="260" t="s">
        <v>1166</v>
      </c>
      <c r="D16" s="248" t="s">
        <v>945</v>
      </c>
      <c r="E16" s="249">
        <v>1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282</v>
      </c>
      <c r="T16" s="252" t="s">
        <v>283</v>
      </c>
      <c r="U16" s="220">
        <v>0</v>
      </c>
      <c r="V16" s="220">
        <f>ROUND(E16*U16,2)</f>
        <v>0</v>
      </c>
      <c r="W16" s="220"/>
      <c r="X16" s="220" t="s">
        <v>235</v>
      </c>
      <c r="Y16" s="220" t="s">
        <v>236</v>
      </c>
      <c r="Z16" s="210"/>
      <c r="AA16" s="210"/>
      <c r="AB16" s="210"/>
      <c r="AC16" s="210"/>
      <c r="AD16" s="210"/>
      <c r="AE16" s="210"/>
      <c r="AF16" s="210"/>
      <c r="AG16" s="210" t="s">
        <v>237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46">
        <v>6</v>
      </c>
      <c r="B17" s="247" t="s">
        <v>1167</v>
      </c>
      <c r="C17" s="260" t="s">
        <v>1168</v>
      </c>
      <c r="D17" s="248" t="s">
        <v>945</v>
      </c>
      <c r="E17" s="249">
        <v>1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282</v>
      </c>
      <c r="T17" s="252" t="s">
        <v>283</v>
      </c>
      <c r="U17" s="220">
        <v>0</v>
      </c>
      <c r="V17" s="220">
        <f>ROUND(E17*U17,2)</f>
        <v>0</v>
      </c>
      <c r="W17" s="220"/>
      <c r="X17" s="220" t="s">
        <v>235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237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7</v>
      </c>
      <c r="B18" s="247" t="s">
        <v>1169</v>
      </c>
      <c r="C18" s="260" t="s">
        <v>1170</v>
      </c>
      <c r="D18" s="248" t="s">
        <v>945</v>
      </c>
      <c r="E18" s="249">
        <v>1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282</v>
      </c>
      <c r="T18" s="252" t="s">
        <v>283</v>
      </c>
      <c r="U18" s="220">
        <v>0</v>
      </c>
      <c r="V18" s="220">
        <f>ROUND(E18*U18,2)</f>
        <v>0</v>
      </c>
      <c r="W18" s="220"/>
      <c r="X18" s="220" t="s">
        <v>235</v>
      </c>
      <c r="Y18" s="220" t="s">
        <v>236</v>
      </c>
      <c r="Z18" s="210"/>
      <c r="AA18" s="210"/>
      <c r="AB18" s="210"/>
      <c r="AC18" s="210"/>
      <c r="AD18" s="210"/>
      <c r="AE18" s="210"/>
      <c r="AF18" s="210"/>
      <c r="AG18" s="210" t="s">
        <v>237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46">
        <v>8</v>
      </c>
      <c r="B19" s="247" t="s">
        <v>1171</v>
      </c>
      <c r="C19" s="260" t="s">
        <v>1172</v>
      </c>
      <c r="D19" s="248" t="s">
        <v>945</v>
      </c>
      <c r="E19" s="249">
        <v>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282</v>
      </c>
      <c r="T19" s="252" t="s">
        <v>283</v>
      </c>
      <c r="U19" s="220">
        <v>0</v>
      </c>
      <c r="V19" s="220">
        <f>ROUND(E19*U19,2)</f>
        <v>0</v>
      </c>
      <c r="W19" s="220"/>
      <c r="X19" s="220" t="s">
        <v>235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237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9</v>
      </c>
      <c r="B20" s="247" t="s">
        <v>1173</v>
      </c>
      <c r="C20" s="260" t="s">
        <v>1174</v>
      </c>
      <c r="D20" s="248" t="s">
        <v>945</v>
      </c>
      <c r="E20" s="249">
        <v>1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282</v>
      </c>
      <c r="T20" s="252" t="s">
        <v>283</v>
      </c>
      <c r="U20" s="220">
        <v>0</v>
      </c>
      <c r="V20" s="220">
        <f>ROUND(E20*U20,2)</f>
        <v>0</v>
      </c>
      <c r="W20" s="220"/>
      <c r="X20" s="220" t="s">
        <v>235</v>
      </c>
      <c r="Y20" s="220" t="s">
        <v>236</v>
      </c>
      <c r="Z20" s="210"/>
      <c r="AA20" s="210"/>
      <c r="AB20" s="210"/>
      <c r="AC20" s="210"/>
      <c r="AD20" s="210"/>
      <c r="AE20" s="210"/>
      <c r="AF20" s="210"/>
      <c r="AG20" s="210" t="s">
        <v>237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10</v>
      </c>
      <c r="B21" s="247" t="s">
        <v>1175</v>
      </c>
      <c r="C21" s="260" t="s">
        <v>1176</v>
      </c>
      <c r="D21" s="248" t="s">
        <v>945</v>
      </c>
      <c r="E21" s="249">
        <v>1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282</v>
      </c>
      <c r="T21" s="252" t="s">
        <v>283</v>
      </c>
      <c r="U21" s="220">
        <v>0</v>
      </c>
      <c r="V21" s="220">
        <f>ROUND(E21*U21,2)</f>
        <v>0</v>
      </c>
      <c r="W21" s="220"/>
      <c r="X21" s="220" t="s">
        <v>235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237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11</v>
      </c>
      <c r="B22" s="247" t="s">
        <v>1177</v>
      </c>
      <c r="C22" s="260" t="s">
        <v>1178</v>
      </c>
      <c r="D22" s="248" t="s">
        <v>945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282</v>
      </c>
      <c r="T22" s="252" t="s">
        <v>283</v>
      </c>
      <c r="U22" s="220">
        <v>0</v>
      </c>
      <c r="V22" s="220">
        <f>ROUND(E22*U22,2)</f>
        <v>0</v>
      </c>
      <c r="W22" s="220"/>
      <c r="X22" s="220" t="s">
        <v>235</v>
      </c>
      <c r="Y22" s="22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12</v>
      </c>
      <c r="B23" s="247" t="s">
        <v>1179</v>
      </c>
      <c r="C23" s="260" t="s">
        <v>1180</v>
      </c>
      <c r="D23" s="248" t="s">
        <v>945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282</v>
      </c>
      <c r="T23" s="252" t="s">
        <v>283</v>
      </c>
      <c r="U23" s="220">
        <v>0</v>
      </c>
      <c r="V23" s="220">
        <f>ROUND(E23*U23,2)</f>
        <v>0</v>
      </c>
      <c r="W23" s="220"/>
      <c r="X23" s="220" t="s">
        <v>235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237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13</v>
      </c>
      <c r="B24" s="247" t="s">
        <v>1181</v>
      </c>
      <c r="C24" s="260" t="s">
        <v>1182</v>
      </c>
      <c r="D24" s="248" t="s">
        <v>945</v>
      </c>
      <c r="E24" s="249">
        <v>12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282</v>
      </c>
      <c r="T24" s="252" t="s">
        <v>283</v>
      </c>
      <c r="U24" s="220">
        <v>0</v>
      </c>
      <c r="V24" s="220">
        <f>ROUND(E24*U24,2)</f>
        <v>0</v>
      </c>
      <c r="W24" s="220"/>
      <c r="X24" s="220" t="s">
        <v>235</v>
      </c>
      <c r="Y24" s="22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14</v>
      </c>
      <c r="B25" s="247" t="s">
        <v>1183</v>
      </c>
      <c r="C25" s="260" t="s">
        <v>1184</v>
      </c>
      <c r="D25" s="248" t="s">
        <v>945</v>
      </c>
      <c r="E25" s="249">
        <v>3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282</v>
      </c>
      <c r="T25" s="252" t="s">
        <v>283</v>
      </c>
      <c r="U25" s="220">
        <v>0</v>
      </c>
      <c r="V25" s="220">
        <f>ROUND(E25*U25,2)</f>
        <v>0</v>
      </c>
      <c r="W25" s="220"/>
      <c r="X25" s="220" t="s">
        <v>235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237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15</v>
      </c>
      <c r="B26" s="247" t="s">
        <v>1185</v>
      </c>
      <c r="C26" s="260" t="s">
        <v>1186</v>
      </c>
      <c r="D26" s="248" t="s">
        <v>945</v>
      </c>
      <c r="E26" s="249">
        <v>3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282</v>
      </c>
      <c r="T26" s="252" t="s">
        <v>283</v>
      </c>
      <c r="U26" s="220">
        <v>0</v>
      </c>
      <c r="V26" s="220">
        <f>ROUND(E26*U26,2)</f>
        <v>0</v>
      </c>
      <c r="W26" s="220"/>
      <c r="X26" s="220" t="s">
        <v>235</v>
      </c>
      <c r="Y26" s="220" t="s">
        <v>236</v>
      </c>
      <c r="Z26" s="210"/>
      <c r="AA26" s="210"/>
      <c r="AB26" s="210"/>
      <c r="AC26" s="210"/>
      <c r="AD26" s="210"/>
      <c r="AE26" s="210"/>
      <c r="AF26" s="210"/>
      <c r="AG26" s="210" t="s">
        <v>237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16</v>
      </c>
      <c r="B27" s="247" t="s">
        <v>1187</v>
      </c>
      <c r="C27" s="260" t="s">
        <v>1188</v>
      </c>
      <c r="D27" s="248" t="s">
        <v>945</v>
      </c>
      <c r="E27" s="249">
        <v>4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282</v>
      </c>
      <c r="T27" s="252" t="s">
        <v>283</v>
      </c>
      <c r="U27" s="220">
        <v>0</v>
      </c>
      <c r="V27" s="220">
        <f>ROUND(E27*U27,2)</f>
        <v>0</v>
      </c>
      <c r="W27" s="220"/>
      <c r="X27" s="220" t="s">
        <v>235</v>
      </c>
      <c r="Y27" s="220" t="s">
        <v>236</v>
      </c>
      <c r="Z27" s="210"/>
      <c r="AA27" s="210"/>
      <c r="AB27" s="210"/>
      <c r="AC27" s="210"/>
      <c r="AD27" s="210"/>
      <c r="AE27" s="210"/>
      <c r="AF27" s="210"/>
      <c r="AG27" s="210" t="s">
        <v>237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17</v>
      </c>
      <c r="B28" s="247" t="s">
        <v>1189</v>
      </c>
      <c r="C28" s="260" t="s">
        <v>1190</v>
      </c>
      <c r="D28" s="248" t="s">
        <v>945</v>
      </c>
      <c r="E28" s="249">
        <v>2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282</v>
      </c>
      <c r="T28" s="252" t="s">
        <v>283</v>
      </c>
      <c r="U28" s="220">
        <v>0</v>
      </c>
      <c r="V28" s="220">
        <f>ROUND(E28*U28,2)</f>
        <v>0</v>
      </c>
      <c r="W28" s="220"/>
      <c r="X28" s="220" t="s">
        <v>235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237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6">
        <v>18</v>
      </c>
      <c r="B29" s="247" t="s">
        <v>1191</v>
      </c>
      <c r="C29" s="260" t="s">
        <v>1192</v>
      </c>
      <c r="D29" s="248" t="s">
        <v>945</v>
      </c>
      <c r="E29" s="249">
        <v>1</v>
      </c>
      <c r="F29" s="250"/>
      <c r="G29" s="251">
        <f>ROUND(E29*F29,2)</f>
        <v>0</v>
      </c>
      <c r="H29" s="250"/>
      <c r="I29" s="251">
        <f>ROUND(E29*H29,2)</f>
        <v>0</v>
      </c>
      <c r="J29" s="250"/>
      <c r="K29" s="251">
        <f>ROUND(E29*J29,2)</f>
        <v>0</v>
      </c>
      <c r="L29" s="251">
        <v>21</v>
      </c>
      <c r="M29" s="251">
        <f>G29*(1+L29/100)</f>
        <v>0</v>
      </c>
      <c r="N29" s="249">
        <v>0</v>
      </c>
      <c r="O29" s="249">
        <f>ROUND(E29*N29,2)</f>
        <v>0</v>
      </c>
      <c r="P29" s="249">
        <v>0</v>
      </c>
      <c r="Q29" s="249">
        <f>ROUND(E29*P29,2)</f>
        <v>0</v>
      </c>
      <c r="R29" s="251"/>
      <c r="S29" s="251" t="s">
        <v>282</v>
      </c>
      <c r="T29" s="252" t="s">
        <v>283</v>
      </c>
      <c r="U29" s="220">
        <v>0</v>
      </c>
      <c r="V29" s="220">
        <f>ROUND(E29*U29,2)</f>
        <v>0</v>
      </c>
      <c r="W29" s="220"/>
      <c r="X29" s="220" t="s">
        <v>235</v>
      </c>
      <c r="Y29" s="220" t="s">
        <v>236</v>
      </c>
      <c r="Z29" s="210"/>
      <c r="AA29" s="210"/>
      <c r="AB29" s="210"/>
      <c r="AC29" s="210"/>
      <c r="AD29" s="210"/>
      <c r="AE29" s="210"/>
      <c r="AF29" s="210"/>
      <c r="AG29" s="210" t="s">
        <v>237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46">
        <v>19</v>
      </c>
      <c r="B30" s="247" t="s">
        <v>1193</v>
      </c>
      <c r="C30" s="260" t="s">
        <v>1194</v>
      </c>
      <c r="D30" s="248" t="s">
        <v>945</v>
      </c>
      <c r="E30" s="249">
        <v>2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282</v>
      </c>
      <c r="T30" s="252" t="s">
        <v>283</v>
      </c>
      <c r="U30" s="220">
        <v>0</v>
      </c>
      <c r="V30" s="220">
        <f>ROUND(E30*U30,2)</f>
        <v>0</v>
      </c>
      <c r="W30" s="220"/>
      <c r="X30" s="220" t="s">
        <v>235</v>
      </c>
      <c r="Y30" s="220" t="s">
        <v>236</v>
      </c>
      <c r="Z30" s="210"/>
      <c r="AA30" s="210"/>
      <c r="AB30" s="210"/>
      <c r="AC30" s="210"/>
      <c r="AD30" s="210"/>
      <c r="AE30" s="210"/>
      <c r="AF30" s="210"/>
      <c r="AG30" s="210" t="s">
        <v>237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20</v>
      </c>
      <c r="B31" s="247" t="s">
        <v>1195</v>
      </c>
      <c r="C31" s="260" t="s">
        <v>1196</v>
      </c>
      <c r="D31" s="248" t="s">
        <v>945</v>
      </c>
      <c r="E31" s="249">
        <v>1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282</v>
      </c>
      <c r="T31" s="252" t="s">
        <v>283</v>
      </c>
      <c r="U31" s="220">
        <v>0</v>
      </c>
      <c r="V31" s="220">
        <f>ROUND(E31*U31,2)</f>
        <v>0</v>
      </c>
      <c r="W31" s="220"/>
      <c r="X31" s="220" t="s">
        <v>235</v>
      </c>
      <c r="Y31" s="220" t="s">
        <v>236</v>
      </c>
      <c r="Z31" s="210"/>
      <c r="AA31" s="210"/>
      <c r="AB31" s="210"/>
      <c r="AC31" s="210"/>
      <c r="AD31" s="210"/>
      <c r="AE31" s="210"/>
      <c r="AF31" s="210"/>
      <c r="AG31" s="210" t="s">
        <v>237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21</v>
      </c>
      <c r="B32" s="247" t="s">
        <v>1197</v>
      </c>
      <c r="C32" s="260" t="s">
        <v>1198</v>
      </c>
      <c r="D32" s="248" t="s">
        <v>945</v>
      </c>
      <c r="E32" s="249">
        <v>1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282</v>
      </c>
      <c r="T32" s="252" t="s">
        <v>283</v>
      </c>
      <c r="U32" s="220">
        <v>0</v>
      </c>
      <c r="V32" s="220">
        <f>ROUND(E32*U32,2)</f>
        <v>0</v>
      </c>
      <c r="W32" s="220"/>
      <c r="X32" s="220" t="s">
        <v>235</v>
      </c>
      <c r="Y32" s="220" t="s">
        <v>236</v>
      </c>
      <c r="Z32" s="210"/>
      <c r="AA32" s="210"/>
      <c r="AB32" s="210"/>
      <c r="AC32" s="210"/>
      <c r="AD32" s="210"/>
      <c r="AE32" s="210"/>
      <c r="AF32" s="210"/>
      <c r="AG32" s="210" t="s">
        <v>237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1199</v>
      </c>
      <c r="C33" s="260" t="s">
        <v>1200</v>
      </c>
      <c r="D33" s="248" t="s">
        <v>945</v>
      </c>
      <c r="E33" s="249">
        <v>4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282</v>
      </c>
      <c r="T33" s="252" t="s">
        <v>283</v>
      </c>
      <c r="U33" s="220">
        <v>0</v>
      </c>
      <c r="V33" s="220">
        <f>ROUND(E33*U33,2)</f>
        <v>0</v>
      </c>
      <c r="W33" s="220"/>
      <c r="X33" s="220" t="s">
        <v>235</v>
      </c>
      <c r="Y33" s="220" t="s">
        <v>236</v>
      </c>
      <c r="Z33" s="210"/>
      <c r="AA33" s="210"/>
      <c r="AB33" s="210"/>
      <c r="AC33" s="210"/>
      <c r="AD33" s="210"/>
      <c r="AE33" s="210"/>
      <c r="AF33" s="210"/>
      <c r="AG33" s="210" t="s">
        <v>237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1201</v>
      </c>
      <c r="C34" s="260" t="s">
        <v>1202</v>
      </c>
      <c r="D34" s="248" t="s">
        <v>945</v>
      </c>
      <c r="E34" s="249">
        <v>1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282</v>
      </c>
      <c r="T34" s="252" t="s">
        <v>283</v>
      </c>
      <c r="U34" s="220">
        <v>0</v>
      </c>
      <c r="V34" s="220">
        <f>ROUND(E34*U34,2)</f>
        <v>0</v>
      </c>
      <c r="W34" s="220"/>
      <c r="X34" s="220" t="s">
        <v>235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1203</v>
      </c>
      <c r="C35" s="260" t="s">
        <v>1204</v>
      </c>
      <c r="D35" s="248" t="s">
        <v>945</v>
      </c>
      <c r="E35" s="249">
        <v>1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282</v>
      </c>
      <c r="T35" s="252" t="s">
        <v>283</v>
      </c>
      <c r="U35" s="220">
        <v>0</v>
      </c>
      <c r="V35" s="220">
        <f>ROUND(E35*U35,2)</f>
        <v>0</v>
      </c>
      <c r="W35" s="220"/>
      <c r="X35" s="220" t="s">
        <v>235</v>
      </c>
      <c r="Y35" s="220" t="s">
        <v>236</v>
      </c>
      <c r="Z35" s="210"/>
      <c r="AA35" s="210"/>
      <c r="AB35" s="210"/>
      <c r="AC35" s="210"/>
      <c r="AD35" s="210"/>
      <c r="AE35" s="210"/>
      <c r="AF35" s="210"/>
      <c r="AG35" s="210" t="s">
        <v>237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1205</v>
      </c>
      <c r="C36" s="260" t="s">
        <v>1206</v>
      </c>
      <c r="D36" s="248" t="s">
        <v>945</v>
      </c>
      <c r="E36" s="249">
        <v>2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282</v>
      </c>
      <c r="T36" s="252" t="s">
        <v>283</v>
      </c>
      <c r="U36" s="220">
        <v>0</v>
      </c>
      <c r="V36" s="220">
        <f>ROUND(E36*U36,2)</f>
        <v>0</v>
      </c>
      <c r="W36" s="220"/>
      <c r="X36" s="220" t="s">
        <v>235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237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46">
        <v>26</v>
      </c>
      <c r="B37" s="247" t="s">
        <v>1207</v>
      </c>
      <c r="C37" s="260" t="s">
        <v>1208</v>
      </c>
      <c r="D37" s="248" t="s">
        <v>945</v>
      </c>
      <c r="E37" s="249">
        <v>6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282</v>
      </c>
      <c r="T37" s="252" t="s">
        <v>283</v>
      </c>
      <c r="U37" s="220">
        <v>0</v>
      </c>
      <c r="V37" s="220">
        <f>ROUND(E37*U37,2)</f>
        <v>0</v>
      </c>
      <c r="W37" s="220"/>
      <c r="X37" s="220" t="s">
        <v>235</v>
      </c>
      <c r="Y37" s="220" t="s">
        <v>236</v>
      </c>
      <c r="Z37" s="210"/>
      <c r="AA37" s="210"/>
      <c r="AB37" s="210"/>
      <c r="AC37" s="210"/>
      <c r="AD37" s="210"/>
      <c r="AE37" s="210"/>
      <c r="AF37" s="210"/>
      <c r="AG37" s="210" t="s">
        <v>237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1209</v>
      </c>
      <c r="C38" s="260" t="s">
        <v>1210</v>
      </c>
      <c r="D38" s="248" t="s">
        <v>945</v>
      </c>
      <c r="E38" s="249">
        <v>6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282</v>
      </c>
      <c r="T38" s="252" t="s">
        <v>283</v>
      </c>
      <c r="U38" s="220">
        <v>0</v>
      </c>
      <c r="V38" s="220">
        <f>ROUND(E38*U38,2)</f>
        <v>0</v>
      </c>
      <c r="W38" s="220"/>
      <c r="X38" s="220" t="s">
        <v>235</v>
      </c>
      <c r="Y38" s="22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6">
        <v>28</v>
      </c>
      <c r="B39" s="247" t="s">
        <v>1211</v>
      </c>
      <c r="C39" s="260" t="s">
        <v>1212</v>
      </c>
      <c r="D39" s="248" t="s">
        <v>945</v>
      </c>
      <c r="E39" s="249">
        <v>10</v>
      </c>
      <c r="F39" s="250"/>
      <c r="G39" s="251">
        <f>ROUND(E39*F39,2)</f>
        <v>0</v>
      </c>
      <c r="H39" s="250"/>
      <c r="I39" s="251">
        <f>ROUND(E39*H39,2)</f>
        <v>0</v>
      </c>
      <c r="J39" s="250"/>
      <c r="K39" s="251">
        <f>ROUND(E39*J39,2)</f>
        <v>0</v>
      </c>
      <c r="L39" s="251">
        <v>21</v>
      </c>
      <c r="M39" s="251">
        <f>G39*(1+L39/100)</f>
        <v>0</v>
      </c>
      <c r="N39" s="249">
        <v>0</v>
      </c>
      <c r="O39" s="249">
        <f>ROUND(E39*N39,2)</f>
        <v>0</v>
      </c>
      <c r="P39" s="249">
        <v>0</v>
      </c>
      <c r="Q39" s="249">
        <f>ROUND(E39*P39,2)</f>
        <v>0</v>
      </c>
      <c r="R39" s="251"/>
      <c r="S39" s="251" t="s">
        <v>282</v>
      </c>
      <c r="T39" s="252" t="s">
        <v>283</v>
      </c>
      <c r="U39" s="220">
        <v>0</v>
      </c>
      <c r="V39" s="220">
        <f>ROUND(E39*U39,2)</f>
        <v>0</v>
      </c>
      <c r="W39" s="220"/>
      <c r="X39" s="220" t="s">
        <v>235</v>
      </c>
      <c r="Y39" s="220" t="s">
        <v>236</v>
      </c>
      <c r="Z39" s="210"/>
      <c r="AA39" s="210"/>
      <c r="AB39" s="210"/>
      <c r="AC39" s="210"/>
      <c r="AD39" s="210"/>
      <c r="AE39" s="210"/>
      <c r="AF39" s="210"/>
      <c r="AG39" s="210" t="s">
        <v>237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6">
        <v>29</v>
      </c>
      <c r="B40" s="247" t="s">
        <v>1213</v>
      </c>
      <c r="C40" s="260" t="s">
        <v>1214</v>
      </c>
      <c r="D40" s="248" t="s">
        <v>945</v>
      </c>
      <c r="E40" s="249">
        <v>14</v>
      </c>
      <c r="F40" s="250"/>
      <c r="G40" s="251">
        <f>ROUND(E40*F40,2)</f>
        <v>0</v>
      </c>
      <c r="H40" s="250"/>
      <c r="I40" s="251">
        <f>ROUND(E40*H40,2)</f>
        <v>0</v>
      </c>
      <c r="J40" s="250"/>
      <c r="K40" s="251">
        <f>ROUND(E40*J40,2)</f>
        <v>0</v>
      </c>
      <c r="L40" s="251">
        <v>21</v>
      </c>
      <c r="M40" s="251">
        <f>G40*(1+L40/100)</f>
        <v>0</v>
      </c>
      <c r="N40" s="249">
        <v>0</v>
      </c>
      <c r="O40" s="249">
        <f>ROUND(E40*N40,2)</f>
        <v>0</v>
      </c>
      <c r="P40" s="249">
        <v>0</v>
      </c>
      <c r="Q40" s="249">
        <f>ROUND(E40*P40,2)</f>
        <v>0</v>
      </c>
      <c r="R40" s="251"/>
      <c r="S40" s="251" t="s">
        <v>282</v>
      </c>
      <c r="T40" s="252" t="s">
        <v>283</v>
      </c>
      <c r="U40" s="220">
        <v>0</v>
      </c>
      <c r="V40" s="220">
        <f>ROUND(E40*U40,2)</f>
        <v>0</v>
      </c>
      <c r="W40" s="220"/>
      <c r="X40" s="220" t="s">
        <v>235</v>
      </c>
      <c r="Y40" s="220" t="s">
        <v>236</v>
      </c>
      <c r="Z40" s="210"/>
      <c r="AA40" s="210"/>
      <c r="AB40" s="210"/>
      <c r="AC40" s="210"/>
      <c r="AD40" s="210"/>
      <c r="AE40" s="210"/>
      <c r="AF40" s="210"/>
      <c r="AG40" s="210" t="s">
        <v>237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6">
        <v>30</v>
      </c>
      <c r="B41" s="247" t="s">
        <v>1215</v>
      </c>
      <c r="C41" s="260" t="s">
        <v>1216</v>
      </c>
      <c r="D41" s="248" t="s">
        <v>945</v>
      </c>
      <c r="E41" s="249">
        <v>2</v>
      </c>
      <c r="F41" s="250"/>
      <c r="G41" s="251">
        <f>ROUND(E41*F41,2)</f>
        <v>0</v>
      </c>
      <c r="H41" s="250"/>
      <c r="I41" s="251">
        <f>ROUND(E41*H41,2)</f>
        <v>0</v>
      </c>
      <c r="J41" s="250"/>
      <c r="K41" s="251">
        <f>ROUND(E41*J41,2)</f>
        <v>0</v>
      </c>
      <c r="L41" s="251">
        <v>21</v>
      </c>
      <c r="M41" s="251">
        <f>G41*(1+L41/100)</f>
        <v>0</v>
      </c>
      <c r="N41" s="249">
        <v>0</v>
      </c>
      <c r="O41" s="249">
        <f>ROUND(E41*N41,2)</f>
        <v>0</v>
      </c>
      <c r="P41" s="249">
        <v>0</v>
      </c>
      <c r="Q41" s="249">
        <f>ROUND(E41*P41,2)</f>
        <v>0</v>
      </c>
      <c r="R41" s="251"/>
      <c r="S41" s="251" t="s">
        <v>282</v>
      </c>
      <c r="T41" s="252" t="s">
        <v>283</v>
      </c>
      <c r="U41" s="220">
        <v>0</v>
      </c>
      <c r="V41" s="220">
        <f>ROUND(E41*U41,2)</f>
        <v>0</v>
      </c>
      <c r="W41" s="220"/>
      <c r="X41" s="220" t="s">
        <v>235</v>
      </c>
      <c r="Y41" s="220" t="s">
        <v>236</v>
      </c>
      <c r="Z41" s="210"/>
      <c r="AA41" s="210"/>
      <c r="AB41" s="210"/>
      <c r="AC41" s="210"/>
      <c r="AD41" s="210"/>
      <c r="AE41" s="210"/>
      <c r="AF41" s="210"/>
      <c r="AG41" s="210" t="s">
        <v>237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46">
        <v>31</v>
      </c>
      <c r="B42" s="247" t="s">
        <v>1217</v>
      </c>
      <c r="C42" s="260" t="s">
        <v>1218</v>
      </c>
      <c r="D42" s="248" t="s">
        <v>945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282</v>
      </c>
      <c r="T42" s="252" t="s">
        <v>283</v>
      </c>
      <c r="U42" s="220">
        <v>0</v>
      </c>
      <c r="V42" s="220">
        <f>ROUND(E42*U42,2)</f>
        <v>0</v>
      </c>
      <c r="W42" s="220"/>
      <c r="X42" s="220" t="s">
        <v>235</v>
      </c>
      <c r="Y42" s="22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32</v>
      </c>
      <c r="B43" s="247" t="s">
        <v>1219</v>
      </c>
      <c r="C43" s="260" t="s">
        <v>1220</v>
      </c>
      <c r="D43" s="248" t="s">
        <v>945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282</v>
      </c>
      <c r="T43" s="252" t="s">
        <v>283</v>
      </c>
      <c r="U43" s="220">
        <v>0</v>
      </c>
      <c r="V43" s="220">
        <f>ROUND(E43*U43,2)</f>
        <v>0</v>
      </c>
      <c r="W43" s="220"/>
      <c r="X43" s="220" t="s">
        <v>317</v>
      </c>
      <c r="Y43" s="220" t="s">
        <v>236</v>
      </c>
      <c r="Z43" s="210"/>
      <c r="AA43" s="210"/>
      <c r="AB43" s="210"/>
      <c r="AC43" s="210"/>
      <c r="AD43" s="210"/>
      <c r="AE43" s="210"/>
      <c r="AF43" s="210"/>
      <c r="AG43" s="210" t="s">
        <v>318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46">
        <v>33</v>
      </c>
      <c r="B44" s="247" t="s">
        <v>1221</v>
      </c>
      <c r="C44" s="260" t="s">
        <v>1222</v>
      </c>
      <c r="D44" s="248" t="s">
        <v>945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282</v>
      </c>
      <c r="T44" s="252" t="s">
        <v>283</v>
      </c>
      <c r="U44" s="220">
        <v>0</v>
      </c>
      <c r="V44" s="220">
        <f>ROUND(E44*U44,2)</f>
        <v>0</v>
      </c>
      <c r="W44" s="220"/>
      <c r="X44" s="220" t="s">
        <v>317</v>
      </c>
      <c r="Y44" s="220" t="s">
        <v>236</v>
      </c>
      <c r="Z44" s="210"/>
      <c r="AA44" s="210"/>
      <c r="AB44" s="210"/>
      <c r="AC44" s="210"/>
      <c r="AD44" s="210"/>
      <c r="AE44" s="210"/>
      <c r="AF44" s="210"/>
      <c r="AG44" s="210" t="s">
        <v>318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8" t="s">
        <v>228</v>
      </c>
      <c r="B45" s="229" t="s">
        <v>132</v>
      </c>
      <c r="C45" s="253" t="s">
        <v>133</v>
      </c>
      <c r="D45" s="230"/>
      <c r="E45" s="231"/>
      <c r="F45" s="232"/>
      <c r="G45" s="232">
        <f>SUMIF(AG46:AG53,"&lt;&gt;NOR",G46:G53)</f>
        <v>0</v>
      </c>
      <c r="H45" s="232"/>
      <c r="I45" s="232">
        <f>SUM(I46:I53)</f>
        <v>0</v>
      </c>
      <c r="J45" s="232"/>
      <c r="K45" s="232">
        <f>SUM(K46:K53)</f>
        <v>0</v>
      </c>
      <c r="L45" s="232"/>
      <c r="M45" s="232">
        <f>SUM(M46:M53)</f>
        <v>0</v>
      </c>
      <c r="N45" s="231"/>
      <c r="O45" s="231">
        <f>SUM(O46:O53)</f>
        <v>0</v>
      </c>
      <c r="P45" s="231"/>
      <c r="Q45" s="231">
        <f>SUM(Q46:Q53)</f>
        <v>0</v>
      </c>
      <c r="R45" s="232"/>
      <c r="S45" s="232"/>
      <c r="T45" s="233"/>
      <c r="U45" s="227"/>
      <c r="V45" s="227">
        <f>SUM(V46:V53)</f>
        <v>0</v>
      </c>
      <c r="W45" s="227"/>
      <c r="X45" s="227"/>
      <c r="Y45" s="227"/>
      <c r="AG45" t="s">
        <v>229</v>
      </c>
    </row>
    <row r="46" spans="1:60" ht="22.5" outlineLevel="1" x14ac:dyDescent="0.2">
      <c r="A46" s="246">
        <v>34</v>
      </c>
      <c r="B46" s="247" t="s">
        <v>1223</v>
      </c>
      <c r="C46" s="260" t="s">
        <v>1224</v>
      </c>
      <c r="D46" s="248" t="s">
        <v>945</v>
      </c>
      <c r="E46" s="249">
        <v>1</v>
      </c>
      <c r="F46" s="250"/>
      <c r="G46" s="251">
        <f>ROUND(E46*F46,2)</f>
        <v>0</v>
      </c>
      <c r="H46" s="250"/>
      <c r="I46" s="251">
        <f>ROUND(E46*H46,2)</f>
        <v>0</v>
      </c>
      <c r="J46" s="250"/>
      <c r="K46" s="251">
        <f>ROUND(E46*J46,2)</f>
        <v>0</v>
      </c>
      <c r="L46" s="251">
        <v>21</v>
      </c>
      <c r="M46" s="251">
        <f>G46*(1+L46/100)</f>
        <v>0</v>
      </c>
      <c r="N46" s="249">
        <v>0</v>
      </c>
      <c r="O46" s="249">
        <f>ROUND(E46*N46,2)</f>
        <v>0</v>
      </c>
      <c r="P46" s="249">
        <v>0</v>
      </c>
      <c r="Q46" s="249">
        <f>ROUND(E46*P46,2)</f>
        <v>0</v>
      </c>
      <c r="R46" s="251"/>
      <c r="S46" s="251" t="s">
        <v>282</v>
      </c>
      <c r="T46" s="252" t="s">
        <v>283</v>
      </c>
      <c r="U46" s="220">
        <v>0</v>
      </c>
      <c r="V46" s="220">
        <f>ROUND(E46*U46,2)</f>
        <v>0</v>
      </c>
      <c r="W46" s="220"/>
      <c r="X46" s="220" t="s">
        <v>235</v>
      </c>
      <c r="Y46" s="220" t="s">
        <v>236</v>
      </c>
      <c r="Z46" s="210"/>
      <c r="AA46" s="210"/>
      <c r="AB46" s="210"/>
      <c r="AC46" s="210"/>
      <c r="AD46" s="210"/>
      <c r="AE46" s="210"/>
      <c r="AF46" s="210"/>
      <c r="AG46" s="210" t="s">
        <v>237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35</v>
      </c>
      <c r="B47" s="236" t="s">
        <v>1225</v>
      </c>
      <c r="C47" s="254" t="s">
        <v>1226</v>
      </c>
      <c r="D47" s="237" t="s">
        <v>945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282</v>
      </c>
      <c r="T47" s="241" t="s">
        <v>283</v>
      </c>
      <c r="U47" s="220">
        <v>0</v>
      </c>
      <c r="V47" s="220">
        <f>ROUND(E47*U47,2)</f>
        <v>0</v>
      </c>
      <c r="W47" s="220"/>
      <c r="X47" s="220" t="s">
        <v>235</v>
      </c>
      <c r="Y47" s="220" t="s">
        <v>236</v>
      </c>
      <c r="Z47" s="210"/>
      <c r="AA47" s="210"/>
      <c r="AB47" s="210"/>
      <c r="AC47" s="210"/>
      <c r="AD47" s="210"/>
      <c r="AE47" s="210"/>
      <c r="AF47" s="210"/>
      <c r="AG47" s="210" t="s">
        <v>237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8" t="s">
        <v>1227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2" t="str">
        <f>C48</f>
        <v>součástí oddělovací člen, externí čidlo tlaku, vodoměr s měřením vodivosti, demineralizační filtr včetně patrony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46">
        <v>36</v>
      </c>
      <c r="B49" s="247" t="s">
        <v>1228</v>
      </c>
      <c r="C49" s="260" t="s">
        <v>1229</v>
      </c>
      <c r="D49" s="248" t="s">
        <v>945</v>
      </c>
      <c r="E49" s="249">
        <v>0</v>
      </c>
      <c r="F49" s="250"/>
      <c r="G49" s="251">
        <f>ROUND(E49*F49,2)</f>
        <v>0</v>
      </c>
      <c r="H49" s="250"/>
      <c r="I49" s="251">
        <f>ROUND(E49*H49,2)</f>
        <v>0</v>
      </c>
      <c r="J49" s="250"/>
      <c r="K49" s="251">
        <f>ROUND(E49*J49,2)</f>
        <v>0</v>
      </c>
      <c r="L49" s="251">
        <v>21</v>
      </c>
      <c r="M49" s="251">
        <f>G49*(1+L49/100)</f>
        <v>0</v>
      </c>
      <c r="N49" s="249">
        <v>0</v>
      </c>
      <c r="O49" s="249">
        <f>ROUND(E49*N49,2)</f>
        <v>0</v>
      </c>
      <c r="P49" s="249">
        <v>0</v>
      </c>
      <c r="Q49" s="249">
        <f>ROUND(E49*P49,2)</f>
        <v>0</v>
      </c>
      <c r="R49" s="251"/>
      <c r="S49" s="251" t="s">
        <v>282</v>
      </c>
      <c r="T49" s="252" t="s">
        <v>283</v>
      </c>
      <c r="U49" s="220">
        <v>0</v>
      </c>
      <c r="V49" s="220">
        <f>ROUND(E49*U49,2)</f>
        <v>0</v>
      </c>
      <c r="W49" s="220"/>
      <c r="X49" s="220" t="s">
        <v>235</v>
      </c>
      <c r="Y49" s="220" t="s">
        <v>236</v>
      </c>
      <c r="Z49" s="210"/>
      <c r="AA49" s="210"/>
      <c r="AB49" s="210"/>
      <c r="AC49" s="210"/>
      <c r="AD49" s="210"/>
      <c r="AE49" s="210"/>
      <c r="AF49" s="210"/>
      <c r="AG49" s="210" t="s">
        <v>237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46">
        <v>37</v>
      </c>
      <c r="B50" s="247" t="s">
        <v>1230</v>
      </c>
      <c r="C50" s="260" t="s">
        <v>1231</v>
      </c>
      <c r="D50" s="248" t="s">
        <v>945</v>
      </c>
      <c r="E50" s="249">
        <v>1</v>
      </c>
      <c r="F50" s="250"/>
      <c r="G50" s="251">
        <f>ROUND(E50*F50,2)</f>
        <v>0</v>
      </c>
      <c r="H50" s="250"/>
      <c r="I50" s="251">
        <f>ROUND(E50*H50,2)</f>
        <v>0</v>
      </c>
      <c r="J50" s="250"/>
      <c r="K50" s="251">
        <f>ROUND(E50*J50,2)</f>
        <v>0</v>
      </c>
      <c r="L50" s="251">
        <v>21</v>
      </c>
      <c r="M50" s="251">
        <f>G50*(1+L50/100)</f>
        <v>0</v>
      </c>
      <c r="N50" s="249">
        <v>0</v>
      </c>
      <c r="O50" s="249">
        <f>ROUND(E50*N50,2)</f>
        <v>0</v>
      </c>
      <c r="P50" s="249">
        <v>0</v>
      </c>
      <c r="Q50" s="249">
        <f>ROUND(E50*P50,2)</f>
        <v>0</v>
      </c>
      <c r="R50" s="251"/>
      <c r="S50" s="251" t="s">
        <v>282</v>
      </c>
      <c r="T50" s="252" t="s">
        <v>283</v>
      </c>
      <c r="U50" s="220">
        <v>0</v>
      </c>
      <c r="V50" s="220">
        <f>ROUND(E50*U50,2)</f>
        <v>0</v>
      </c>
      <c r="W50" s="220"/>
      <c r="X50" s="220" t="s">
        <v>235</v>
      </c>
      <c r="Y50" s="220" t="s">
        <v>236</v>
      </c>
      <c r="Z50" s="210"/>
      <c r="AA50" s="210"/>
      <c r="AB50" s="210"/>
      <c r="AC50" s="210"/>
      <c r="AD50" s="210"/>
      <c r="AE50" s="210"/>
      <c r="AF50" s="210"/>
      <c r="AG50" s="210" t="s">
        <v>237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46">
        <v>38</v>
      </c>
      <c r="B51" s="247" t="s">
        <v>1232</v>
      </c>
      <c r="C51" s="260" t="s">
        <v>1233</v>
      </c>
      <c r="D51" s="248" t="s">
        <v>945</v>
      </c>
      <c r="E51" s="249">
        <v>4</v>
      </c>
      <c r="F51" s="250"/>
      <c r="G51" s="251">
        <f>ROUND(E51*F51,2)</f>
        <v>0</v>
      </c>
      <c r="H51" s="250"/>
      <c r="I51" s="251">
        <f>ROUND(E51*H51,2)</f>
        <v>0</v>
      </c>
      <c r="J51" s="250"/>
      <c r="K51" s="251">
        <f>ROUND(E51*J51,2)</f>
        <v>0</v>
      </c>
      <c r="L51" s="251">
        <v>21</v>
      </c>
      <c r="M51" s="251">
        <f>G51*(1+L51/100)</f>
        <v>0</v>
      </c>
      <c r="N51" s="249">
        <v>0</v>
      </c>
      <c r="O51" s="249">
        <f>ROUND(E51*N51,2)</f>
        <v>0</v>
      </c>
      <c r="P51" s="249">
        <v>0</v>
      </c>
      <c r="Q51" s="249">
        <f>ROUND(E51*P51,2)</f>
        <v>0</v>
      </c>
      <c r="R51" s="251"/>
      <c r="S51" s="251" t="s">
        <v>282</v>
      </c>
      <c r="T51" s="252" t="s">
        <v>283</v>
      </c>
      <c r="U51" s="220">
        <v>0</v>
      </c>
      <c r="V51" s="220">
        <f>ROUND(E51*U51,2)</f>
        <v>0</v>
      </c>
      <c r="W51" s="220"/>
      <c r="X51" s="220" t="s">
        <v>235</v>
      </c>
      <c r="Y51" s="220" t="s">
        <v>236</v>
      </c>
      <c r="Z51" s="210"/>
      <c r="AA51" s="210"/>
      <c r="AB51" s="210"/>
      <c r="AC51" s="210"/>
      <c r="AD51" s="210"/>
      <c r="AE51" s="210"/>
      <c r="AF51" s="210"/>
      <c r="AG51" s="210" t="s">
        <v>237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46">
        <v>39</v>
      </c>
      <c r="B52" s="247" t="s">
        <v>1234</v>
      </c>
      <c r="C52" s="260" t="s">
        <v>1235</v>
      </c>
      <c r="D52" s="248" t="s">
        <v>945</v>
      </c>
      <c r="E52" s="249">
        <v>1</v>
      </c>
      <c r="F52" s="250"/>
      <c r="G52" s="251">
        <f>ROUND(E52*F52,2)</f>
        <v>0</v>
      </c>
      <c r="H52" s="250"/>
      <c r="I52" s="251">
        <f>ROUND(E52*H52,2)</f>
        <v>0</v>
      </c>
      <c r="J52" s="250"/>
      <c r="K52" s="251">
        <f>ROUND(E52*J52,2)</f>
        <v>0</v>
      </c>
      <c r="L52" s="251">
        <v>21</v>
      </c>
      <c r="M52" s="251">
        <f>G52*(1+L52/100)</f>
        <v>0</v>
      </c>
      <c r="N52" s="249">
        <v>0</v>
      </c>
      <c r="O52" s="249">
        <f>ROUND(E52*N52,2)</f>
        <v>0</v>
      </c>
      <c r="P52" s="249">
        <v>0</v>
      </c>
      <c r="Q52" s="249">
        <f>ROUND(E52*P52,2)</f>
        <v>0</v>
      </c>
      <c r="R52" s="251"/>
      <c r="S52" s="251" t="s">
        <v>282</v>
      </c>
      <c r="T52" s="252" t="s">
        <v>283</v>
      </c>
      <c r="U52" s="220">
        <v>0</v>
      </c>
      <c r="V52" s="220">
        <f>ROUND(E52*U52,2)</f>
        <v>0</v>
      </c>
      <c r="W52" s="220"/>
      <c r="X52" s="220" t="s">
        <v>235</v>
      </c>
      <c r="Y52" s="220" t="s">
        <v>236</v>
      </c>
      <c r="Z52" s="210"/>
      <c r="AA52" s="210"/>
      <c r="AB52" s="210"/>
      <c r="AC52" s="210"/>
      <c r="AD52" s="210"/>
      <c r="AE52" s="210"/>
      <c r="AF52" s="210"/>
      <c r="AG52" s="210" t="s">
        <v>237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46">
        <v>40</v>
      </c>
      <c r="B53" s="247" t="s">
        <v>1236</v>
      </c>
      <c r="C53" s="260" t="s">
        <v>1237</v>
      </c>
      <c r="D53" s="248" t="s">
        <v>945</v>
      </c>
      <c r="E53" s="249">
        <v>1</v>
      </c>
      <c r="F53" s="250"/>
      <c r="G53" s="251">
        <f>ROUND(E53*F53,2)</f>
        <v>0</v>
      </c>
      <c r="H53" s="250"/>
      <c r="I53" s="251">
        <f>ROUND(E53*H53,2)</f>
        <v>0</v>
      </c>
      <c r="J53" s="250"/>
      <c r="K53" s="251">
        <f>ROUND(E53*J53,2)</f>
        <v>0</v>
      </c>
      <c r="L53" s="251">
        <v>21</v>
      </c>
      <c r="M53" s="251">
        <f>G53*(1+L53/100)</f>
        <v>0</v>
      </c>
      <c r="N53" s="249">
        <v>0</v>
      </c>
      <c r="O53" s="249">
        <f>ROUND(E53*N53,2)</f>
        <v>0</v>
      </c>
      <c r="P53" s="249">
        <v>0</v>
      </c>
      <c r="Q53" s="249">
        <f>ROUND(E53*P53,2)</f>
        <v>0</v>
      </c>
      <c r="R53" s="251"/>
      <c r="S53" s="251" t="s">
        <v>282</v>
      </c>
      <c r="T53" s="252" t="s">
        <v>283</v>
      </c>
      <c r="U53" s="220">
        <v>0</v>
      </c>
      <c r="V53" s="220">
        <f>ROUND(E53*U53,2)</f>
        <v>0</v>
      </c>
      <c r="W53" s="220"/>
      <c r="X53" s="220" t="s">
        <v>235</v>
      </c>
      <c r="Y53" s="220" t="s">
        <v>236</v>
      </c>
      <c r="Z53" s="210"/>
      <c r="AA53" s="210"/>
      <c r="AB53" s="210"/>
      <c r="AC53" s="210"/>
      <c r="AD53" s="210"/>
      <c r="AE53" s="210"/>
      <c r="AF53" s="210"/>
      <c r="AG53" s="210" t="s">
        <v>237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8" t="s">
        <v>228</v>
      </c>
      <c r="B54" s="229" t="s">
        <v>134</v>
      </c>
      <c r="C54" s="253" t="s">
        <v>135</v>
      </c>
      <c r="D54" s="230"/>
      <c r="E54" s="231"/>
      <c r="F54" s="232"/>
      <c r="G54" s="232">
        <f>SUMIF(AG55:AG69,"&lt;&gt;NOR",G55:G69)</f>
        <v>0</v>
      </c>
      <c r="H54" s="232"/>
      <c r="I54" s="232">
        <f>SUM(I55:I69)</f>
        <v>0</v>
      </c>
      <c r="J54" s="232"/>
      <c r="K54" s="232">
        <f>SUM(K55:K69)</f>
        <v>0</v>
      </c>
      <c r="L54" s="232"/>
      <c r="M54" s="232">
        <f>SUM(M55:M69)</f>
        <v>0</v>
      </c>
      <c r="N54" s="231"/>
      <c r="O54" s="231">
        <f>SUM(O55:O69)</f>
        <v>0</v>
      </c>
      <c r="P54" s="231"/>
      <c r="Q54" s="231">
        <f>SUM(Q55:Q69)</f>
        <v>0</v>
      </c>
      <c r="R54" s="232"/>
      <c r="S54" s="232"/>
      <c r="T54" s="233"/>
      <c r="U54" s="227"/>
      <c r="V54" s="227">
        <f>SUM(V55:V69)</f>
        <v>0</v>
      </c>
      <c r="W54" s="227"/>
      <c r="X54" s="227"/>
      <c r="Y54" s="227"/>
      <c r="AG54" t="s">
        <v>229</v>
      </c>
    </row>
    <row r="55" spans="1:60" outlineLevel="1" x14ac:dyDescent="0.2">
      <c r="A55" s="246">
        <v>41</v>
      </c>
      <c r="B55" s="247" t="s">
        <v>1238</v>
      </c>
      <c r="C55" s="260" t="s">
        <v>1239</v>
      </c>
      <c r="D55" s="248" t="s">
        <v>945</v>
      </c>
      <c r="E55" s="249">
        <v>1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282</v>
      </c>
      <c r="T55" s="252" t="s">
        <v>283</v>
      </c>
      <c r="U55" s="220">
        <v>0</v>
      </c>
      <c r="V55" s="220">
        <f>ROUND(E55*U55,2)</f>
        <v>0</v>
      </c>
      <c r="W55" s="220"/>
      <c r="X55" s="220" t="s">
        <v>235</v>
      </c>
      <c r="Y55" s="220" t="s">
        <v>236</v>
      </c>
      <c r="Z55" s="210"/>
      <c r="AA55" s="210"/>
      <c r="AB55" s="210"/>
      <c r="AC55" s="210"/>
      <c r="AD55" s="210"/>
      <c r="AE55" s="210"/>
      <c r="AF55" s="210"/>
      <c r="AG55" s="210" t="s">
        <v>237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42</v>
      </c>
      <c r="B56" s="247" t="s">
        <v>1240</v>
      </c>
      <c r="C56" s="260" t="s">
        <v>1241</v>
      </c>
      <c r="D56" s="248" t="s">
        <v>945</v>
      </c>
      <c r="E56" s="249">
        <v>2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282</v>
      </c>
      <c r="T56" s="252" t="s">
        <v>283</v>
      </c>
      <c r="U56" s="220">
        <v>0</v>
      </c>
      <c r="V56" s="220">
        <f>ROUND(E56*U56,2)</f>
        <v>0</v>
      </c>
      <c r="W56" s="220"/>
      <c r="X56" s="220" t="s">
        <v>235</v>
      </c>
      <c r="Y56" s="220" t="s">
        <v>236</v>
      </c>
      <c r="Z56" s="210"/>
      <c r="AA56" s="210"/>
      <c r="AB56" s="210"/>
      <c r="AC56" s="210"/>
      <c r="AD56" s="210"/>
      <c r="AE56" s="210"/>
      <c r="AF56" s="210"/>
      <c r="AG56" s="210" t="s">
        <v>237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46">
        <v>43</v>
      </c>
      <c r="B57" s="247" t="s">
        <v>1242</v>
      </c>
      <c r="C57" s="260" t="s">
        <v>1243</v>
      </c>
      <c r="D57" s="248" t="s">
        <v>945</v>
      </c>
      <c r="E57" s="249">
        <v>1</v>
      </c>
      <c r="F57" s="250"/>
      <c r="G57" s="251">
        <f>ROUND(E57*F57,2)</f>
        <v>0</v>
      </c>
      <c r="H57" s="250"/>
      <c r="I57" s="251">
        <f>ROUND(E57*H57,2)</f>
        <v>0</v>
      </c>
      <c r="J57" s="250"/>
      <c r="K57" s="251">
        <f>ROUND(E57*J57,2)</f>
        <v>0</v>
      </c>
      <c r="L57" s="251">
        <v>21</v>
      </c>
      <c r="M57" s="251">
        <f>G57*(1+L57/100)</f>
        <v>0</v>
      </c>
      <c r="N57" s="249">
        <v>0</v>
      </c>
      <c r="O57" s="249">
        <f>ROUND(E57*N57,2)</f>
        <v>0</v>
      </c>
      <c r="P57" s="249">
        <v>0</v>
      </c>
      <c r="Q57" s="249">
        <f>ROUND(E57*P57,2)</f>
        <v>0</v>
      </c>
      <c r="R57" s="251"/>
      <c r="S57" s="251" t="s">
        <v>282</v>
      </c>
      <c r="T57" s="252" t="s">
        <v>283</v>
      </c>
      <c r="U57" s="220">
        <v>0</v>
      </c>
      <c r="V57" s="220">
        <f>ROUND(E57*U57,2)</f>
        <v>0</v>
      </c>
      <c r="W57" s="220"/>
      <c r="X57" s="220" t="s">
        <v>235</v>
      </c>
      <c r="Y57" s="220" t="s">
        <v>236</v>
      </c>
      <c r="Z57" s="210"/>
      <c r="AA57" s="210"/>
      <c r="AB57" s="210"/>
      <c r="AC57" s="210"/>
      <c r="AD57" s="210"/>
      <c r="AE57" s="210"/>
      <c r="AF57" s="210"/>
      <c r="AG57" s="210" t="s">
        <v>237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1" x14ac:dyDescent="0.2">
      <c r="A58" s="246">
        <v>44</v>
      </c>
      <c r="B58" s="247" t="s">
        <v>1244</v>
      </c>
      <c r="C58" s="260" t="s">
        <v>1245</v>
      </c>
      <c r="D58" s="248" t="s">
        <v>945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282</v>
      </c>
      <c r="T58" s="252" t="s">
        <v>283</v>
      </c>
      <c r="U58" s="220">
        <v>0</v>
      </c>
      <c r="V58" s="220">
        <f>ROUND(E58*U58,2)</f>
        <v>0</v>
      </c>
      <c r="W58" s="220"/>
      <c r="X58" s="220" t="s">
        <v>235</v>
      </c>
      <c r="Y58" s="220" t="s">
        <v>236</v>
      </c>
      <c r="Z58" s="210"/>
      <c r="AA58" s="210"/>
      <c r="AB58" s="210"/>
      <c r="AC58" s="210"/>
      <c r="AD58" s="210"/>
      <c r="AE58" s="210"/>
      <c r="AF58" s="210"/>
      <c r="AG58" s="210" t="s">
        <v>237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5">
        <v>45</v>
      </c>
      <c r="B59" s="236" t="s">
        <v>1246</v>
      </c>
      <c r="C59" s="254" t="s">
        <v>1247</v>
      </c>
      <c r="D59" s="237" t="s">
        <v>945</v>
      </c>
      <c r="E59" s="238">
        <v>1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282</v>
      </c>
      <c r="T59" s="241" t="s">
        <v>283</v>
      </c>
      <c r="U59" s="220">
        <v>0</v>
      </c>
      <c r="V59" s="220">
        <f>ROUND(E59*U59,2)</f>
        <v>0</v>
      </c>
      <c r="W59" s="220"/>
      <c r="X59" s="220" t="s">
        <v>235</v>
      </c>
      <c r="Y59" s="22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1248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46</v>
      </c>
      <c r="B61" s="236" t="s">
        <v>1249</v>
      </c>
      <c r="C61" s="254" t="s">
        <v>1250</v>
      </c>
      <c r="D61" s="237" t="s">
        <v>945</v>
      </c>
      <c r="E61" s="238">
        <v>1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282</v>
      </c>
      <c r="T61" s="241" t="s">
        <v>283</v>
      </c>
      <c r="U61" s="220">
        <v>0</v>
      </c>
      <c r="V61" s="220">
        <f>ROUND(E61*U61,2)</f>
        <v>0</v>
      </c>
      <c r="W61" s="220"/>
      <c r="X61" s="220" t="s">
        <v>235</v>
      </c>
      <c r="Y61" s="220" t="s">
        <v>236</v>
      </c>
      <c r="Z61" s="210"/>
      <c r="AA61" s="210"/>
      <c r="AB61" s="210"/>
      <c r="AC61" s="210"/>
      <c r="AD61" s="210"/>
      <c r="AE61" s="210"/>
      <c r="AF61" s="210"/>
      <c r="AG61" s="210" t="s">
        <v>237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8" t="s">
        <v>1248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286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47</v>
      </c>
      <c r="B63" s="236" t="s">
        <v>1251</v>
      </c>
      <c r="C63" s="254" t="s">
        <v>1252</v>
      </c>
      <c r="D63" s="237" t="s">
        <v>945</v>
      </c>
      <c r="E63" s="238">
        <v>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282</v>
      </c>
      <c r="T63" s="241" t="s">
        <v>283</v>
      </c>
      <c r="U63" s="220">
        <v>0</v>
      </c>
      <c r="V63" s="220">
        <f>ROUND(E63*U63,2)</f>
        <v>0</v>
      </c>
      <c r="W63" s="220"/>
      <c r="X63" s="220" t="s">
        <v>235</v>
      </c>
      <c r="Y63" s="220" t="s">
        <v>236</v>
      </c>
      <c r="Z63" s="210"/>
      <c r="AA63" s="210"/>
      <c r="AB63" s="210"/>
      <c r="AC63" s="210"/>
      <c r="AD63" s="210"/>
      <c r="AE63" s="210"/>
      <c r="AF63" s="210"/>
      <c r="AG63" s="210" t="s">
        <v>237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8" t="s">
        <v>1253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286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48</v>
      </c>
      <c r="B65" s="247" t="s">
        <v>1254</v>
      </c>
      <c r="C65" s="260" t="s">
        <v>1210</v>
      </c>
      <c r="D65" s="248" t="s">
        <v>945</v>
      </c>
      <c r="E65" s="249">
        <v>2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282</v>
      </c>
      <c r="T65" s="252" t="s">
        <v>283</v>
      </c>
      <c r="U65" s="220">
        <v>0</v>
      </c>
      <c r="V65" s="220">
        <f>ROUND(E65*U65,2)</f>
        <v>0</v>
      </c>
      <c r="W65" s="220"/>
      <c r="X65" s="220" t="s">
        <v>235</v>
      </c>
      <c r="Y65" s="220" t="s">
        <v>236</v>
      </c>
      <c r="Z65" s="210"/>
      <c r="AA65" s="210"/>
      <c r="AB65" s="210"/>
      <c r="AC65" s="210"/>
      <c r="AD65" s="210"/>
      <c r="AE65" s="210"/>
      <c r="AF65" s="210"/>
      <c r="AG65" s="210" t="s">
        <v>237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46">
        <v>49</v>
      </c>
      <c r="B66" s="247" t="s">
        <v>1255</v>
      </c>
      <c r="C66" s="260" t="s">
        <v>1256</v>
      </c>
      <c r="D66" s="248" t="s">
        <v>945</v>
      </c>
      <c r="E66" s="249">
        <v>2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282</v>
      </c>
      <c r="T66" s="252" t="s">
        <v>283</v>
      </c>
      <c r="U66" s="220">
        <v>0</v>
      </c>
      <c r="V66" s="220">
        <f>ROUND(E66*U66,2)</f>
        <v>0</v>
      </c>
      <c r="W66" s="220"/>
      <c r="X66" s="220" t="s">
        <v>235</v>
      </c>
      <c r="Y66" s="220" t="s">
        <v>236</v>
      </c>
      <c r="Z66" s="210"/>
      <c r="AA66" s="210"/>
      <c r="AB66" s="210"/>
      <c r="AC66" s="210"/>
      <c r="AD66" s="210"/>
      <c r="AE66" s="210"/>
      <c r="AF66" s="210"/>
      <c r="AG66" s="210" t="s">
        <v>237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46">
        <v>50</v>
      </c>
      <c r="B67" s="247" t="s">
        <v>1257</v>
      </c>
      <c r="C67" s="260" t="s">
        <v>1220</v>
      </c>
      <c r="D67" s="248" t="s">
        <v>945</v>
      </c>
      <c r="E67" s="249">
        <v>1</v>
      </c>
      <c r="F67" s="250"/>
      <c r="G67" s="251">
        <f>ROUND(E67*F67,2)</f>
        <v>0</v>
      </c>
      <c r="H67" s="250"/>
      <c r="I67" s="251">
        <f>ROUND(E67*H67,2)</f>
        <v>0</v>
      </c>
      <c r="J67" s="250"/>
      <c r="K67" s="251">
        <f>ROUND(E67*J67,2)</f>
        <v>0</v>
      </c>
      <c r="L67" s="251">
        <v>21</v>
      </c>
      <c r="M67" s="251">
        <f>G67*(1+L67/100)</f>
        <v>0</v>
      </c>
      <c r="N67" s="249">
        <v>0</v>
      </c>
      <c r="O67" s="249">
        <f>ROUND(E67*N67,2)</f>
        <v>0</v>
      </c>
      <c r="P67" s="249">
        <v>0</v>
      </c>
      <c r="Q67" s="249">
        <f>ROUND(E67*P67,2)</f>
        <v>0</v>
      </c>
      <c r="R67" s="251"/>
      <c r="S67" s="251" t="s">
        <v>282</v>
      </c>
      <c r="T67" s="252" t="s">
        <v>283</v>
      </c>
      <c r="U67" s="220">
        <v>0</v>
      </c>
      <c r="V67" s="220">
        <f>ROUND(E67*U67,2)</f>
        <v>0</v>
      </c>
      <c r="W67" s="220"/>
      <c r="X67" s="220" t="s">
        <v>317</v>
      </c>
      <c r="Y67" s="220" t="s">
        <v>236</v>
      </c>
      <c r="Z67" s="210"/>
      <c r="AA67" s="210"/>
      <c r="AB67" s="210"/>
      <c r="AC67" s="210"/>
      <c r="AD67" s="210"/>
      <c r="AE67" s="210"/>
      <c r="AF67" s="210"/>
      <c r="AG67" s="210" t="s">
        <v>318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5">
        <v>51</v>
      </c>
      <c r="B68" s="236" t="s">
        <v>1258</v>
      </c>
      <c r="C68" s="254" t="s">
        <v>1259</v>
      </c>
      <c r="D68" s="237" t="s">
        <v>945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/>
      <c r="S68" s="240" t="s">
        <v>282</v>
      </c>
      <c r="T68" s="241" t="s">
        <v>283</v>
      </c>
      <c r="U68" s="220">
        <v>0</v>
      </c>
      <c r="V68" s="220">
        <f>ROUND(E68*U68,2)</f>
        <v>0</v>
      </c>
      <c r="W68" s="220"/>
      <c r="X68" s="220" t="s">
        <v>317</v>
      </c>
      <c r="Y68" s="220" t="s">
        <v>236</v>
      </c>
      <c r="Z68" s="210"/>
      <c r="AA68" s="210"/>
      <c r="AB68" s="210"/>
      <c r="AC68" s="210"/>
      <c r="AD68" s="210"/>
      <c r="AE68" s="210"/>
      <c r="AF68" s="210"/>
      <c r="AG68" s="210" t="s">
        <v>318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8" t="s">
        <v>1260</v>
      </c>
      <c r="D69" s="244"/>
      <c r="E69" s="244"/>
      <c r="F69" s="244"/>
      <c r="G69" s="244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286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8" t="s">
        <v>228</v>
      </c>
      <c r="B70" s="229" t="s">
        <v>136</v>
      </c>
      <c r="C70" s="253" t="s">
        <v>137</v>
      </c>
      <c r="D70" s="230"/>
      <c r="E70" s="231"/>
      <c r="F70" s="232"/>
      <c r="G70" s="232">
        <f>SUMIF(AG71:AG91,"&lt;&gt;NOR",G71:G91)</f>
        <v>0</v>
      </c>
      <c r="H70" s="232"/>
      <c r="I70" s="232">
        <f>SUM(I71:I91)</f>
        <v>0</v>
      </c>
      <c r="J70" s="232"/>
      <c r="K70" s="232">
        <f>SUM(K71:K91)</f>
        <v>0</v>
      </c>
      <c r="L70" s="232"/>
      <c r="M70" s="232">
        <f>SUM(M71:M91)</f>
        <v>0</v>
      </c>
      <c r="N70" s="231"/>
      <c r="O70" s="231">
        <f>SUM(O71:O91)</f>
        <v>0</v>
      </c>
      <c r="P70" s="231"/>
      <c r="Q70" s="231">
        <f>SUM(Q71:Q91)</f>
        <v>0</v>
      </c>
      <c r="R70" s="232"/>
      <c r="S70" s="232"/>
      <c r="T70" s="233"/>
      <c r="U70" s="227"/>
      <c r="V70" s="227">
        <f>SUM(V71:V91)</f>
        <v>0</v>
      </c>
      <c r="W70" s="227"/>
      <c r="X70" s="227"/>
      <c r="Y70" s="227"/>
      <c r="AG70" t="s">
        <v>229</v>
      </c>
    </row>
    <row r="71" spans="1:60" outlineLevel="1" x14ac:dyDescent="0.2">
      <c r="A71" s="235">
        <v>52</v>
      </c>
      <c r="B71" s="236" t="s">
        <v>1261</v>
      </c>
      <c r="C71" s="254" t="s">
        <v>1262</v>
      </c>
      <c r="D71" s="237" t="s">
        <v>945</v>
      </c>
      <c r="E71" s="238">
        <v>15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/>
      <c r="S71" s="240" t="s">
        <v>282</v>
      </c>
      <c r="T71" s="241" t="s">
        <v>283</v>
      </c>
      <c r="U71" s="220">
        <v>0</v>
      </c>
      <c r="V71" s="220">
        <f>ROUND(E71*U71,2)</f>
        <v>0</v>
      </c>
      <c r="W71" s="220"/>
      <c r="X71" s="220" t="s">
        <v>235</v>
      </c>
      <c r="Y71" s="220" t="s">
        <v>236</v>
      </c>
      <c r="Z71" s="210"/>
      <c r="AA71" s="210"/>
      <c r="AB71" s="210"/>
      <c r="AC71" s="210"/>
      <c r="AD71" s="210"/>
      <c r="AE71" s="210"/>
      <c r="AF71" s="210"/>
      <c r="AG71" s="210" t="s">
        <v>237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8" t="s">
        <v>1263</v>
      </c>
      <c r="D72" s="244"/>
      <c r="E72" s="244"/>
      <c r="F72" s="244"/>
      <c r="G72" s="244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286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5">
        <v>53</v>
      </c>
      <c r="B73" s="236" t="s">
        <v>1264</v>
      </c>
      <c r="C73" s="254" t="s">
        <v>1265</v>
      </c>
      <c r="D73" s="237" t="s">
        <v>945</v>
      </c>
      <c r="E73" s="238">
        <v>3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/>
      <c r="S73" s="240" t="s">
        <v>282</v>
      </c>
      <c r="T73" s="241" t="s">
        <v>283</v>
      </c>
      <c r="U73" s="220">
        <v>0</v>
      </c>
      <c r="V73" s="220">
        <f>ROUND(E73*U73,2)</f>
        <v>0</v>
      </c>
      <c r="W73" s="220"/>
      <c r="X73" s="220" t="s">
        <v>235</v>
      </c>
      <c r="Y73" s="220" t="s">
        <v>236</v>
      </c>
      <c r="Z73" s="210"/>
      <c r="AA73" s="210"/>
      <c r="AB73" s="210"/>
      <c r="AC73" s="210"/>
      <c r="AD73" s="210"/>
      <c r="AE73" s="210"/>
      <c r="AF73" s="210"/>
      <c r="AG73" s="210" t="s">
        <v>237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8" t="s">
        <v>1263</v>
      </c>
      <c r="D74" s="244"/>
      <c r="E74" s="244"/>
      <c r="F74" s="244"/>
      <c r="G74" s="244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286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54</v>
      </c>
      <c r="B75" s="247" t="s">
        <v>1266</v>
      </c>
      <c r="C75" s="260" t="s">
        <v>1267</v>
      </c>
      <c r="D75" s="248" t="s">
        <v>945</v>
      </c>
      <c r="E75" s="249">
        <v>2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282</v>
      </c>
      <c r="T75" s="252" t="s">
        <v>283</v>
      </c>
      <c r="U75" s="220">
        <v>0</v>
      </c>
      <c r="V75" s="220">
        <f>ROUND(E75*U75,2)</f>
        <v>0</v>
      </c>
      <c r="W75" s="220"/>
      <c r="X75" s="220" t="s">
        <v>235</v>
      </c>
      <c r="Y75" s="220" t="s">
        <v>236</v>
      </c>
      <c r="Z75" s="210"/>
      <c r="AA75" s="210"/>
      <c r="AB75" s="210"/>
      <c r="AC75" s="210"/>
      <c r="AD75" s="210"/>
      <c r="AE75" s="210"/>
      <c r="AF75" s="210"/>
      <c r="AG75" s="210" t="s">
        <v>237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55</v>
      </c>
      <c r="B76" s="247" t="s">
        <v>1268</v>
      </c>
      <c r="C76" s="260" t="s">
        <v>1241</v>
      </c>
      <c r="D76" s="248" t="s">
        <v>945</v>
      </c>
      <c r="E76" s="249">
        <v>12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282</v>
      </c>
      <c r="T76" s="252" t="s">
        <v>283</v>
      </c>
      <c r="U76" s="220">
        <v>0</v>
      </c>
      <c r="V76" s="220">
        <f>ROUND(E76*U76,2)</f>
        <v>0</v>
      </c>
      <c r="W76" s="220"/>
      <c r="X76" s="220" t="s">
        <v>235</v>
      </c>
      <c r="Y76" s="220" t="s">
        <v>236</v>
      </c>
      <c r="Z76" s="210"/>
      <c r="AA76" s="210"/>
      <c r="AB76" s="210"/>
      <c r="AC76" s="210"/>
      <c r="AD76" s="210"/>
      <c r="AE76" s="210"/>
      <c r="AF76" s="210"/>
      <c r="AG76" s="210" t="s">
        <v>237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56</v>
      </c>
      <c r="B77" s="247" t="s">
        <v>1269</v>
      </c>
      <c r="C77" s="260" t="s">
        <v>1270</v>
      </c>
      <c r="D77" s="248" t="s">
        <v>945</v>
      </c>
      <c r="E77" s="249">
        <v>2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282</v>
      </c>
      <c r="T77" s="252" t="s">
        <v>283</v>
      </c>
      <c r="U77" s="220">
        <v>0</v>
      </c>
      <c r="V77" s="220">
        <f>ROUND(E77*U77,2)</f>
        <v>0</v>
      </c>
      <c r="W77" s="220"/>
      <c r="X77" s="220" t="s">
        <v>235</v>
      </c>
      <c r="Y77" s="220" t="s">
        <v>236</v>
      </c>
      <c r="Z77" s="210"/>
      <c r="AA77" s="210"/>
      <c r="AB77" s="210"/>
      <c r="AC77" s="210"/>
      <c r="AD77" s="210"/>
      <c r="AE77" s="210"/>
      <c r="AF77" s="210"/>
      <c r="AG77" s="210" t="s">
        <v>237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57</v>
      </c>
      <c r="B78" s="236" t="s">
        <v>1271</v>
      </c>
      <c r="C78" s="254" t="s">
        <v>1272</v>
      </c>
      <c r="D78" s="237" t="s">
        <v>945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282</v>
      </c>
      <c r="T78" s="241" t="s">
        <v>283</v>
      </c>
      <c r="U78" s="220">
        <v>0</v>
      </c>
      <c r="V78" s="220">
        <f>ROUND(E78*U78,2)</f>
        <v>0</v>
      </c>
      <c r="W78" s="220"/>
      <c r="X78" s="220" t="s">
        <v>235</v>
      </c>
      <c r="Y78" s="220" t="s">
        <v>236</v>
      </c>
      <c r="Z78" s="210"/>
      <c r="AA78" s="210"/>
      <c r="AB78" s="210"/>
      <c r="AC78" s="210"/>
      <c r="AD78" s="210"/>
      <c r="AE78" s="210"/>
      <c r="AF78" s="210"/>
      <c r="AG78" s="210" t="s">
        <v>237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1248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286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58</v>
      </c>
      <c r="B80" s="236" t="s">
        <v>1273</v>
      </c>
      <c r="C80" s="254" t="s">
        <v>1247</v>
      </c>
      <c r="D80" s="237" t="s">
        <v>945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282</v>
      </c>
      <c r="T80" s="241" t="s">
        <v>283</v>
      </c>
      <c r="U80" s="220">
        <v>0</v>
      </c>
      <c r="V80" s="220">
        <f>ROUND(E80*U80,2)</f>
        <v>0</v>
      </c>
      <c r="W80" s="220"/>
      <c r="X80" s="220" t="s">
        <v>235</v>
      </c>
      <c r="Y80" s="220" t="s">
        <v>236</v>
      </c>
      <c r="Z80" s="210"/>
      <c r="AA80" s="210"/>
      <c r="AB80" s="210"/>
      <c r="AC80" s="210"/>
      <c r="AD80" s="210"/>
      <c r="AE80" s="210"/>
      <c r="AF80" s="210"/>
      <c r="AG80" s="210" t="s">
        <v>237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8" t="s">
        <v>1248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5">
        <v>59</v>
      </c>
      <c r="B82" s="236" t="s">
        <v>1274</v>
      </c>
      <c r="C82" s="254" t="s">
        <v>1250</v>
      </c>
      <c r="D82" s="237" t="s">
        <v>945</v>
      </c>
      <c r="E82" s="238">
        <v>1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/>
      <c r="S82" s="240" t="s">
        <v>282</v>
      </c>
      <c r="T82" s="241" t="s">
        <v>283</v>
      </c>
      <c r="U82" s="220">
        <v>0</v>
      </c>
      <c r="V82" s="220">
        <f>ROUND(E82*U82,2)</f>
        <v>0</v>
      </c>
      <c r="W82" s="220"/>
      <c r="X82" s="220" t="s">
        <v>235</v>
      </c>
      <c r="Y82" s="220" t="s">
        <v>236</v>
      </c>
      <c r="Z82" s="210"/>
      <c r="AA82" s="210"/>
      <c r="AB82" s="210"/>
      <c r="AC82" s="210"/>
      <c r="AD82" s="210"/>
      <c r="AE82" s="210"/>
      <c r="AF82" s="210"/>
      <c r="AG82" s="210" t="s">
        <v>237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8" t="s">
        <v>1248</v>
      </c>
      <c r="D83" s="244"/>
      <c r="E83" s="244"/>
      <c r="F83" s="244"/>
      <c r="G83" s="244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286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5">
        <v>60</v>
      </c>
      <c r="B84" s="236" t="s">
        <v>1275</v>
      </c>
      <c r="C84" s="254" t="s">
        <v>1276</v>
      </c>
      <c r="D84" s="237" t="s">
        <v>945</v>
      </c>
      <c r="E84" s="238">
        <v>18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/>
      <c r="S84" s="240" t="s">
        <v>282</v>
      </c>
      <c r="T84" s="241" t="s">
        <v>283</v>
      </c>
      <c r="U84" s="220">
        <v>0</v>
      </c>
      <c r="V84" s="220">
        <f>ROUND(E84*U84,2)</f>
        <v>0</v>
      </c>
      <c r="W84" s="220"/>
      <c r="X84" s="220" t="s">
        <v>235</v>
      </c>
      <c r="Y84" s="220" t="s">
        <v>236</v>
      </c>
      <c r="Z84" s="210"/>
      <c r="AA84" s="210"/>
      <c r="AB84" s="210"/>
      <c r="AC84" s="210"/>
      <c r="AD84" s="210"/>
      <c r="AE84" s="210"/>
      <c r="AF84" s="210"/>
      <c r="AG84" s="210" t="s">
        <v>237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8" t="s">
        <v>1277</v>
      </c>
      <c r="D85" s="244"/>
      <c r="E85" s="244"/>
      <c r="F85" s="244"/>
      <c r="G85" s="244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286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5">
        <v>61</v>
      </c>
      <c r="B86" s="236" t="s">
        <v>1278</v>
      </c>
      <c r="C86" s="254" t="s">
        <v>1252</v>
      </c>
      <c r="D86" s="237" t="s">
        <v>945</v>
      </c>
      <c r="E86" s="238">
        <v>2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282</v>
      </c>
      <c r="T86" s="241" t="s">
        <v>283</v>
      </c>
      <c r="U86" s="220">
        <v>0</v>
      </c>
      <c r="V86" s="220">
        <f>ROUND(E86*U86,2)</f>
        <v>0</v>
      </c>
      <c r="W86" s="220"/>
      <c r="X86" s="220" t="s">
        <v>235</v>
      </c>
      <c r="Y86" s="220" t="s">
        <v>236</v>
      </c>
      <c r="Z86" s="210"/>
      <c r="AA86" s="210"/>
      <c r="AB86" s="210"/>
      <c r="AC86" s="210"/>
      <c r="AD86" s="210"/>
      <c r="AE86" s="210"/>
      <c r="AF86" s="210"/>
      <c r="AG86" s="210" t="s">
        <v>237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8" t="s">
        <v>1253</v>
      </c>
      <c r="D87" s="244"/>
      <c r="E87" s="244"/>
      <c r="F87" s="244"/>
      <c r="G87" s="244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286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46">
        <v>62</v>
      </c>
      <c r="B88" s="247" t="s">
        <v>1279</v>
      </c>
      <c r="C88" s="260" t="s">
        <v>1210</v>
      </c>
      <c r="D88" s="248" t="s">
        <v>945</v>
      </c>
      <c r="E88" s="249">
        <v>2</v>
      </c>
      <c r="F88" s="250"/>
      <c r="G88" s="251">
        <f>ROUND(E88*F88,2)</f>
        <v>0</v>
      </c>
      <c r="H88" s="250"/>
      <c r="I88" s="251">
        <f>ROUND(E88*H88,2)</f>
        <v>0</v>
      </c>
      <c r="J88" s="250"/>
      <c r="K88" s="251">
        <f>ROUND(E88*J88,2)</f>
        <v>0</v>
      </c>
      <c r="L88" s="251">
        <v>21</v>
      </c>
      <c r="M88" s="251">
        <f>G88*(1+L88/100)</f>
        <v>0</v>
      </c>
      <c r="N88" s="249">
        <v>0</v>
      </c>
      <c r="O88" s="249">
        <f>ROUND(E88*N88,2)</f>
        <v>0</v>
      </c>
      <c r="P88" s="249">
        <v>0</v>
      </c>
      <c r="Q88" s="249">
        <f>ROUND(E88*P88,2)</f>
        <v>0</v>
      </c>
      <c r="R88" s="251"/>
      <c r="S88" s="251" t="s">
        <v>282</v>
      </c>
      <c r="T88" s="252" t="s">
        <v>283</v>
      </c>
      <c r="U88" s="220">
        <v>0</v>
      </c>
      <c r="V88" s="220">
        <f>ROUND(E88*U88,2)</f>
        <v>0</v>
      </c>
      <c r="W88" s="220"/>
      <c r="X88" s="220" t="s">
        <v>235</v>
      </c>
      <c r="Y88" s="220" t="s">
        <v>236</v>
      </c>
      <c r="Z88" s="210"/>
      <c r="AA88" s="210"/>
      <c r="AB88" s="210"/>
      <c r="AC88" s="210"/>
      <c r="AD88" s="210"/>
      <c r="AE88" s="210"/>
      <c r="AF88" s="210"/>
      <c r="AG88" s="210" t="s">
        <v>237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46">
        <v>63</v>
      </c>
      <c r="B89" s="247" t="s">
        <v>1280</v>
      </c>
      <c r="C89" s="260" t="s">
        <v>1256</v>
      </c>
      <c r="D89" s="248" t="s">
        <v>945</v>
      </c>
      <c r="E89" s="249">
        <v>16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282</v>
      </c>
      <c r="T89" s="252" t="s">
        <v>283</v>
      </c>
      <c r="U89" s="220">
        <v>0</v>
      </c>
      <c r="V89" s="220">
        <f>ROUND(E89*U89,2)</f>
        <v>0</v>
      </c>
      <c r="W89" s="220"/>
      <c r="X89" s="220" t="s">
        <v>235</v>
      </c>
      <c r="Y89" s="220" t="s">
        <v>236</v>
      </c>
      <c r="Z89" s="210"/>
      <c r="AA89" s="210"/>
      <c r="AB89" s="210"/>
      <c r="AC89" s="210"/>
      <c r="AD89" s="210"/>
      <c r="AE89" s="210"/>
      <c r="AF89" s="210"/>
      <c r="AG89" s="210" t="s">
        <v>237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5">
        <v>64</v>
      </c>
      <c r="B90" s="236" t="s">
        <v>1281</v>
      </c>
      <c r="C90" s="254" t="s">
        <v>1282</v>
      </c>
      <c r="D90" s="237" t="s">
        <v>1098</v>
      </c>
      <c r="E90" s="238">
        <v>1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0</v>
      </c>
      <c r="O90" s="238">
        <f>ROUND(E90*N90,2)</f>
        <v>0</v>
      </c>
      <c r="P90" s="238">
        <v>0</v>
      </c>
      <c r="Q90" s="238">
        <f>ROUND(E90*P90,2)</f>
        <v>0</v>
      </c>
      <c r="R90" s="240"/>
      <c r="S90" s="240" t="s">
        <v>282</v>
      </c>
      <c r="T90" s="241" t="s">
        <v>283</v>
      </c>
      <c r="U90" s="220">
        <v>0</v>
      </c>
      <c r="V90" s="220">
        <f>ROUND(E90*U90,2)</f>
        <v>0</v>
      </c>
      <c r="W90" s="220"/>
      <c r="X90" s="220" t="s">
        <v>317</v>
      </c>
      <c r="Y90" s="220" t="s">
        <v>236</v>
      </c>
      <c r="Z90" s="210"/>
      <c r="AA90" s="210"/>
      <c r="AB90" s="210"/>
      <c r="AC90" s="210"/>
      <c r="AD90" s="210"/>
      <c r="AE90" s="210"/>
      <c r="AF90" s="210"/>
      <c r="AG90" s="210" t="s">
        <v>318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8" t="s">
        <v>1260</v>
      </c>
      <c r="D91" s="244"/>
      <c r="E91" s="244"/>
      <c r="F91" s="244"/>
      <c r="G91" s="244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286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28" t="s">
        <v>228</v>
      </c>
      <c r="B92" s="229" t="s">
        <v>163</v>
      </c>
      <c r="C92" s="253" t="s">
        <v>164</v>
      </c>
      <c r="D92" s="230"/>
      <c r="E92" s="231"/>
      <c r="F92" s="232"/>
      <c r="G92" s="232">
        <f>SUMIF(AG93:AG104,"&lt;&gt;NOR",G93:G104)</f>
        <v>0</v>
      </c>
      <c r="H92" s="232"/>
      <c r="I92" s="232">
        <f>SUM(I93:I104)</f>
        <v>0</v>
      </c>
      <c r="J92" s="232"/>
      <c r="K92" s="232">
        <f>SUM(K93:K104)</f>
        <v>0</v>
      </c>
      <c r="L92" s="232"/>
      <c r="M92" s="232">
        <f>SUM(M93:M104)</f>
        <v>0</v>
      </c>
      <c r="N92" s="231"/>
      <c r="O92" s="231">
        <f>SUM(O93:O104)</f>
        <v>0</v>
      </c>
      <c r="P92" s="231"/>
      <c r="Q92" s="231">
        <f>SUM(Q93:Q104)</f>
        <v>0</v>
      </c>
      <c r="R92" s="232"/>
      <c r="S92" s="232"/>
      <c r="T92" s="233"/>
      <c r="U92" s="227"/>
      <c r="V92" s="227">
        <f>SUM(V93:V104)</f>
        <v>0</v>
      </c>
      <c r="W92" s="227"/>
      <c r="X92" s="227"/>
      <c r="Y92" s="227"/>
      <c r="AG92" t="s">
        <v>229</v>
      </c>
    </row>
    <row r="93" spans="1:60" ht="22.5" outlineLevel="1" x14ac:dyDescent="0.2">
      <c r="A93" s="235">
        <v>65</v>
      </c>
      <c r="B93" s="236" t="s">
        <v>1283</v>
      </c>
      <c r="C93" s="254" t="s">
        <v>1284</v>
      </c>
      <c r="D93" s="237" t="s">
        <v>298</v>
      </c>
      <c r="E93" s="238">
        <v>21</v>
      </c>
      <c r="F93" s="239"/>
      <c r="G93" s="240">
        <f>ROUND(E93*F93,2)</f>
        <v>0</v>
      </c>
      <c r="H93" s="239"/>
      <c r="I93" s="240">
        <f>ROUND(E93*H93,2)</f>
        <v>0</v>
      </c>
      <c r="J93" s="239"/>
      <c r="K93" s="240">
        <f>ROUND(E93*J93,2)</f>
        <v>0</v>
      </c>
      <c r="L93" s="240">
        <v>21</v>
      </c>
      <c r="M93" s="240">
        <f>G93*(1+L93/100)</f>
        <v>0</v>
      </c>
      <c r="N93" s="238">
        <v>0</v>
      </c>
      <c r="O93" s="238">
        <f>ROUND(E93*N93,2)</f>
        <v>0</v>
      </c>
      <c r="P93" s="238">
        <v>0</v>
      </c>
      <c r="Q93" s="238">
        <f>ROUND(E93*P93,2)</f>
        <v>0</v>
      </c>
      <c r="R93" s="240"/>
      <c r="S93" s="240" t="s">
        <v>282</v>
      </c>
      <c r="T93" s="241" t="s">
        <v>283</v>
      </c>
      <c r="U93" s="220">
        <v>0</v>
      </c>
      <c r="V93" s="220">
        <f>ROUND(E93*U93,2)</f>
        <v>0</v>
      </c>
      <c r="W93" s="220"/>
      <c r="X93" s="220" t="s">
        <v>235</v>
      </c>
      <c r="Y93" s="220" t="s">
        <v>236</v>
      </c>
      <c r="Z93" s="210"/>
      <c r="AA93" s="210"/>
      <c r="AB93" s="210"/>
      <c r="AC93" s="210"/>
      <c r="AD93" s="210"/>
      <c r="AE93" s="210"/>
      <c r="AF93" s="210"/>
      <c r="AG93" s="210" t="s">
        <v>237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2" x14ac:dyDescent="0.2">
      <c r="A94" s="217"/>
      <c r="B94" s="218"/>
      <c r="C94" s="258" t="s">
        <v>1285</v>
      </c>
      <c r="D94" s="244"/>
      <c r="E94" s="244"/>
      <c r="F94" s="244"/>
      <c r="G94" s="244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286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42" t="str">
        <f>C94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5">
        <v>66</v>
      </c>
      <c r="B95" s="236" t="s">
        <v>1286</v>
      </c>
      <c r="C95" s="254" t="s">
        <v>1287</v>
      </c>
      <c r="D95" s="237" t="s">
        <v>298</v>
      </c>
      <c r="E95" s="238">
        <v>15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/>
      <c r="S95" s="240" t="s">
        <v>282</v>
      </c>
      <c r="T95" s="241" t="s">
        <v>283</v>
      </c>
      <c r="U95" s="220">
        <v>0</v>
      </c>
      <c r="V95" s="220">
        <f>ROUND(E95*U95,2)</f>
        <v>0</v>
      </c>
      <c r="W95" s="220"/>
      <c r="X95" s="220" t="s">
        <v>235</v>
      </c>
      <c r="Y95" s="220" t="s">
        <v>236</v>
      </c>
      <c r="Z95" s="210"/>
      <c r="AA95" s="210"/>
      <c r="AB95" s="210"/>
      <c r="AC95" s="210"/>
      <c r="AD95" s="210"/>
      <c r="AE95" s="210"/>
      <c r="AF95" s="210"/>
      <c r="AG95" s="210" t="s">
        <v>237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7"/>
      <c r="B96" s="218"/>
      <c r="C96" s="258" t="s">
        <v>1285</v>
      </c>
      <c r="D96" s="244"/>
      <c r="E96" s="244"/>
      <c r="F96" s="244"/>
      <c r="G96" s="244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286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42" t="str">
        <f>C96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35">
        <v>67</v>
      </c>
      <c r="B97" s="236" t="s">
        <v>1288</v>
      </c>
      <c r="C97" s="254" t="s">
        <v>1289</v>
      </c>
      <c r="D97" s="237" t="s">
        <v>298</v>
      </c>
      <c r="E97" s="238">
        <v>40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/>
      <c r="S97" s="240" t="s">
        <v>282</v>
      </c>
      <c r="T97" s="241" t="s">
        <v>283</v>
      </c>
      <c r="U97" s="220">
        <v>0</v>
      </c>
      <c r="V97" s="220">
        <f>ROUND(E97*U97,2)</f>
        <v>0</v>
      </c>
      <c r="W97" s="220"/>
      <c r="X97" s="220" t="s">
        <v>235</v>
      </c>
      <c r="Y97" s="220" t="s">
        <v>236</v>
      </c>
      <c r="Z97" s="210"/>
      <c r="AA97" s="210"/>
      <c r="AB97" s="210"/>
      <c r="AC97" s="210"/>
      <c r="AD97" s="210"/>
      <c r="AE97" s="210"/>
      <c r="AF97" s="210"/>
      <c r="AG97" s="210" t="s">
        <v>237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2" x14ac:dyDescent="0.2">
      <c r="A98" s="217"/>
      <c r="B98" s="218"/>
      <c r="C98" s="258" t="s">
        <v>1285</v>
      </c>
      <c r="D98" s="244"/>
      <c r="E98" s="244"/>
      <c r="F98" s="244"/>
      <c r="G98" s="244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286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42" t="str">
        <f>C98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5">
        <v>68</v>
      </c>
      <c r="B99" s="236" t="s">
        <v>1290</v>
      </c>
      <c r="C99" s="254" t="s">
        <v>1291</v>
      </c>
      <c r="D99" s="237" t="s">
        <v>298</v>
      </c>
      <c r="E99" s="238">
        <v>151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0</v>
      </c>
      <c r="O99" s="238">
        <f>ROUND(E99*N99,2)</f>
        <v>0</v>
      </c>
      <c r="P99" s="238">
        <v>0</v>
      </c>
      <c r="Q99" s="238">
        <f>ROUND(E99*P99,2)</f>
        <v>0</v>
      </c>
      <c r="R99" s="240"/>
      <c r="S99" s="240" t="s">
        <v>282</v>
      </c>
      <c r="T99" s="241" t="s">
        <v>283</v>
      </c>
      <c r="U99" s="220">
        <v>0</v>
      </c>
      <c r="V99" s="220">
        <f>ROUND(E99*U99,2)</f>
        <v>0</v>
      </c>
      <c r="W99" s="220"/>
      <c r="X99" s="220" t="s">
        <v>235</v>
      </c>
      <c r="Y99" s="220" t="s">
        <v>236</v>
      </c>
      <c r="Z99" s="210"/>
      <c r="AA99" s="210"/>
      <c r="AB99" s="210"/>
      <c r="AC99" s="210"/>
      <c r="AD99" s="210"/>
      <c r="AE99" s="210"/>
      <c r="AF99" s="210"/>
      <c r="AG99" s="210" t="s">
        <v>237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2" x14ac:dyDescent="0.2">
      <c r="A100" s="217"/>
      <c r="B100" s="218"/>
      <c r="C100" s="258" t="s">
        <v>1285</v>
      </c>
      <c r="D100" s="244"/>
      <c r="E100" s="244"/>
      <c r="F100" s="244"/>
      <c r="G100" s="244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286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42" t="str">
        <f>C100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0" s="210"/>
      <c r="BC100" s="210"/>
      <c r="BD100" s="210"/>
      <c r="BE100" s="210"/>
      <c r="BF100" s="210"/>
      <c r="BG100" s="210"/>
      <c r="BH100" s="210"/>
    </row>
    <row r="101" spans="1:60" ht="22.5" outlineLevel="1" x14ac:dyDescent="0.2">
      <c r="A101" s="235">
        <v>69</v>
      </c>
      <c r="B101" s="236" t="s">
        <v>1292</v>
      </c>
      <c r="C101" s="254" t="s">
        <v>1293</v>
      </c>
      <c r="D101" s="237" t="s">
        <v>298</v>
      </c>
      <c r="E101" s="238">
        <v>26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282</v>
      </c>
      <c r="T101" s="241" t="s">
        <v>283</v>
      </c>
      <c r="U101" s="220">
        <v>0</v>
      </c>
      <c r="V101" s="220">
        <f>ROUND(E101*U101,2)</f>
        <v>0</v>
      </c>
      <c r="W101" s="220"/>
      <c r="X101" s="220" t="s">
        <v>235</v>
      </c>
      <c r="Y101" s="220" t="s">
        <v>236</v>
      </c>
      <c r="Z101" s="210"/>
      <c r="AA101" s="210"/>
      <c r="AB101" s="210"/>
      <c r="AC101" s="210"/>
      <c r="AD101" s="210"/>
      <c r="AE101" s="210"/>
      <c r="AF101" s="210"/>
      <c r="AG101" s="210" t="s">
        <v>237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2" x14ac:dyDescent="0.2">
      <c r="A102" s="217"/>
      <c r="B102" s="218"/>
      <c r="C102" s="258" t="s">
        <v>1285</v>
      </c>
      <c r="D102" s="244"/>
      <c r="E102" s="244"/>
      <c r="F102" s="244"/>
      <c r="G102" s="244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286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42" t="str">
        <f>C102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2" s="210"/>
      <c r="BC102" s="210"/>
      <c r="BD102" s="210"/>
      <c r="BE102" s="210"/>
      <c r="BF102" s="210"/>
      <c r="BG102" s="210"/>
      <c r="BH102" s="210"/>
    </row>
    <row r="103" spans="1:60" ht="22.5" outlineLevel="1" x14ac:dyDescent="0.2">
      <c r="A103" s="235">
        <v>70</v>
      </c>
      <c r="B103" s="236" t="s">
        <v>1294</v>
      </c>
      <c r="C103" s="254" t="s">
        <v>1295</v>
      </c>
      <c r="D103" s="237" t="s">
        <v>298</v>
      </c>
      <c r="E103" s="238">
        <v>8</v>
      </c>
      <c r="F103" s="239"/>
      <c r="G103" s="240">
        <f>ROUND(E103*F103,2)</f>
        <v>0</v>
      </c>
      <c r="H103" s="239"/>
      <c r="I103" s="240">
        <f>ROUND(E103*H103,2)</f>
        <v>0</v>
      </c>
      <c r="J103" s="239"/>
      <c r="K103" s="240">
        <f>ROUND(E103*J103,2)</f>
        <v>0</v>
      </c>
      <c r="L103" s="240">
        <v>21</v>
      </c>
      <c r="M103" s="240">
        <f>G103*(1+L103/100)</f>
        <v>0</v>
      </c>
      <c r="N103" s="238">
        <v>0</v>
      </c>
      <c r="O103" s="238">
        <f>ROUND(E103*N103,2)</f>
        <v>0</v>
      </c>
      <c r="P103" s="238">
        <v>0</v>
      </c>
      <c r="Q103" s="238">
        <f>ROUND(E103*P103,2)</f>
        <v>0</v>
      </c>
      <c r="R103" s="240"/>
      <c r="S103" s="240" t="s">
        <v>282</v>
      </c>
      <c r="T103" s="241" t="s">
        <v>283</v>
      </c>
      <c r="U103" s="220">
        <v>0</v>
      </c>
      <c r="V103" s="220">
        <f>ROUND(E103*U103,2)</f>
        <v>0</v>
      </c>
      <c r="W103" s="220"/>
      <c r="X103" s="220" t="s">
        <v>235</v>
      </c>
      <c r="Y103" s="220" t="s">
        <v>236</v>
      </c>
      <c r="Z103" s="210"/>
      <c r="AA103" s="210"/>
      <c r="AB103" s="210"/>
      <c r="AC103" s="210"/>
      <c r="AD103" s="210"/>
      <c r="AE103" s="210"/>
      <c r="AF103" s="210"/>
      <c r="AG103" s="210" t="s">
        <v>237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2" x14ac:dyDescent="0.2">
      <c r="A104" s="217"/>
      <c r="B104" s="218"/>
      <c r="C104" s="258" t="s">
        <v>1285</v>
      </c>
      <c r="D104" s="244"/>
      <c r="E104" s="244"/>
      <c r="F104" s="244"/>
      <c r="G104" s="244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286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42" t="str">
        <f>C104</f>
        <v>včetně závěsů, kotvících a pomocných konstrukcí. Pozn.1 přesné množství fitinek bude určeno na stavbě. Pozn.2 délky potrubí zahrnují celou délku trasy včetně kolen. Pozn.3 požární zatěsnění při prostupu požárně dělící konstrukcí řeší stavba</v>
      </c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8" t="s">
        <v>228</v>
      </c>
      <c r="B105" s="229" t="s">
        <v>165</v>
      </c>
      <c r="C105" s="253" t="s">
        <v>166</v>
      </c>
      <c r="D105" s="230"/>
      <c r="E105" s="231"/>
      <c r="F105" s="232"/>
      <c r="G105" s="232">
        <f>SUMIF(AG106:AG121,"&lt;&gt;NOR",G106:G121)</f>
        <v>0</v>
      </c>
      <c r="H105" s="232"/>
      <c r="I105" s="232">
        <f>SUM(I106:I121)</f>
        <v>0</v>
      </c>
      <c r="J105" s="232"/>
      <c r="K105" s="232">
        <f>SUM(K106:K121)</f>
        <v>0</v>
      </c>
      <c r="L105" s="232"/>
      <c r="M105" s="232">
        <f>SUM(M106:M121)</f>
        <v>0</v>
      </c>
      <c r="N105" s="231"/>
      <c r="O105" s="231">
        <f>SUM(O106:O121)</f>
        <v>0</v>
      </c>
      <c r="P105" s="231"/>
      <c r="Q105" s="231">
        <f>SUM(Q106:Q121)</f>
        <v>0</v>
      </c>
      <c r="R105" s="232"/>
      <c r="S105" s="232"/>
      <c r="T105" s="233"/>
      <c r="U105" s="227"/>
      <c r="V105" s="227">
        <f>SUM(V106:V121)</f>
        <v>0</v>
      </c>
      <c r="W105" s="227"/>
      <c r="X105" s="227"/>
      <c r="Y105" s="227"/>
      <c r="AG105" t="s">
        <v>229</v>
      </c>
    </row>
    <row r="106" spans="1:60" outlineLevel="1" x14ac:dyDescent="0.2">
      <c r="A106" s="235">
        <v>71</v>
      </c>
      <c r="B106" s="236" t="s">
        <v>1296</v>
      </c>
      <c r="C106" s="254" t="s">
        <v>1297</v>
      </c>
      <c r="D106" s="237" t="s">
        <v>298</v>
      </c>
      <c r="E106" s="238">
        <v>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282</v>
      </c>
      <c r="T106" s="241" t="s">
        <v>283</v>
      </c>
      <c r="U106" s="220">
        <v>0</v>
      </c>
      <c r="V106" s="220">
        <f>ROUND(E106*U106,2)</f>
        <v>0</v>
      </c>
      <c r="W106" s="220"/>
      <c r="X106" s="220" t="s">
        <v>235</v>
      </c>
      <c r="Y106" s="22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237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8" t="s">
        <v>1298</v>
      </c>
      <c r="D107" s="244"/>
      <c r="E107" s="244"/>
      <c r="F107" s="244"/>
      <c r="G107" s="244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286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5">
        <v>72</v>
      </c>
      <c r="B108" s="236" t="s">
        <v>1299</v>
      </c>
      <c r="C108" s="254" t="s">
        <v>1300</v>
      </c>
      <c r="D108" s="237" t="s">
        <v>298</v>
      </c>
      <c r="E108" s="238">
        <v>15</v>
      </c>
      <c r="F108" s="239"/>
      <c r="G108" s="240">
        <f>ROUND(E108*F108,2)</f>
        <v>0</v>
      </c>
      <c r="H108" s="239"/>
      <c r="I108" s="240">
        <f>ROUND(E108*H108,2)</f>
        <v>0</v>
      </c>
      <c r="J108" s="239"/>
      <c r="K108" s="240">
        <f>ROUND(E108*J108,2)</f>
        <v>0</v>
      </c>
      <c r="L108" s="240">
        <v>21</v>
      </c>
      <c r="M108" s="240">
        <f>G108*(1+L108/100)</f>
        <v>0</v>
      </c>
      <c r="N108" s="238">
        <v>0</v>
      </c>
      <c r="O108" s="238">
        <f>ROUND(E108*N108,2)</f>
        <v>0</v>
      </c>
      <c r="P108" s="238">
        <v>0</v>
      </c>
      <c r="Q108" s="238">
        <f>ROUND(E108*P108,2)</f>
        <v>0</v>
      </c>
      <c r="R108" s="240"/>
      <c r="S108" s="240" t="s">
        <v>282</v>
      </c>
      <c r="T108" s="241" t="s">
        <v>283</v>
      </c>
      <c r="U108" s="220">
        <v>0</v>
      </c>
      <c r="V108" s="220">
        <f>ROUND(E108*U108,2)</f>
        <v>0</v>
      </c>
      <c r="W108" s="220"/>
      <c r="X108" s="220" t="s">
        <v>235</v>
      </c>
      <c r="Y108" s="22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237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8" t="s">
        <v>1298</v>
      </c>
      <c r="D109" s="244"/>
      <c r="E109" s="244"/>
      <c r="F109" s="244"/>
      <c r="G109" s="244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286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5">
        <v>73</v>
      </c>
      <c r="B110" s="236" t="s">
        <v>1301</v>
      </c>
      <c r="C110" s="254" t="s">
        <v>1302</v>
      </c>
      <c r="D110" s="237" t="s">
        <v>298</v>
      </c>
      <c r="E110" s="238">
        <v>15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282</v>
      </c>
      <c r="T110" s="241" t="s">
        <v>283</v>
      </c>
      <c r="U110" s="220">
        <v>0</v>
      </c>
      <c r="V110" s="220">
        <f>ROUND(E110*U110,2)</f>
        <v>0</v>
      </c>
      <c r="W110" s="220"/>
      <c r="X110" s="220" t="s">
        <v>235</v>
      </c>
      <c r="Y110" s="22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237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8" t="s">
        <v>1298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286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5">
        <v>74</v>
      </c>
      <c r="B112" s="236" t="s">
        <v>1303</v>
      </c>
      <c r="C112" s="254" t="s">
        <v>1304</v>
      </c>
      <c r="D112" s="237" t="s">
        <v>298</v>
      </c>
      <c r="E112" s="238">
        <v>40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282</v>
      </c>
      <c r="T112" s="241" t="s">
        <v>283</v>
      </c>
      <c r="U112" s="220">
        <v>0</v>
      </c>
      <c r="V112" s="220">
        <f>ROUND(E112*U112,2)</f>
        <v>0</v>
      </c>
      <c r="W112" s="220"/>
      <c r="X112" s="220" t="s">
        <v>235</v>
      </c>
      <c r="Y112" s="22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1298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286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75</v>
      </c>
      <c r="B114" s="236" t="s">
        <v>1305</v>
      </c>
      <c r="C114" s="254" t="s">
        <v>1306</v>
      </c>
      <c r="D114" s="237" t="s">
        <v>298</v>
      </c>
      <c r="E114" s="238">
        <v>151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282</v>
      </c>
      <c r="T114" s="241" t="s">
        <v>283</v>
      </c>
      <c r="U114" s="220">
        <v>0</v>
      </c>
      <c r="V114" s="220">
        <f>ROUND(E114*U114,2)</f>
        <v>0</v>
      </c>
      <c r="W114" s="220"/>
      <c r="X114" s="220" t="s">
        <v>235</v>
      </c>
      <c r="Y114" s="22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237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8" t="s">
        <v>1298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286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76</v>
      </c>
      <c r="B116" s="236" t="s">
        <v>1307</v>
      </c>
      <c r="C116" s="254" t="s">
        <v>1308</v>
      </c>
      <c r="D116" s="237" t="s">
        <v>298</v>
      </c>
      <c r="E116" s="238">
        <v>26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282</v>
      </c>
      <c r="T116" s="241" t="s">
        <v>283</v>
      </c>
      <c r="U116" s="220">
        <v>0</v>
      </c>
      <c r="V116" s="220">
        <f>ROUND(E116*U116,2)</f>
        <v>0</v>
      </c>
      <c r="W116" s="220"/>
      <c r="X116" s="220" t="s">
        <v>235</v>
      </c>
      <c r="Y116" s="22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237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8" t="s">
        <v>1298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286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77</v>
      </c>
      <c r="B118" s="236" t="s">
        <v>1309</v>
      </c>
      <c r="C118" s="254" t="s">
        <v>1310</v>
      </c>
      <c r="D118" s="237" t="s">
        <v>298</v>
      </c>
      <c r="E118" s="238">
        <v>8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282</v>
      </c>
      <c r="T118" s="241" t="s">
        <v>283</v>
      </c>
      <c r="U118" s="220">
        <v>0</v>
      </c>
      <c r="V118" s="220">
        <f>ROUND(E118*U118,2)</f>
        <v>0</v>
      </c>
      <c r="W118" s="220"/>
      <c r="X118" s="220" t="s">
        <v>235</v>
      </c>
      <c r="Y118" s="22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237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1298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286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5">
        <v>78</v>
      </c>
      <c r="B120" s="236" t="s">
        <v>1311</v>
      </c>
      <c r="C120" s="254" t="s">
        <v>1312</v>
      </c>
      <c r="D120" s="237" t="s">
        <v>945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282</v>
      </c>
      <c r="T120" s="241" t="s">
        <v>283</v>
      </c>
      <c r="U120" s="220">
        <v>0</v>
      </c>
      <c r="V120" s="220">
        <f>ROUND(E120*U120,2)</f>
        <v>0</v>
      </c>
      <c r="W120" s="220"/>
      <c r="X120" s="220" t="s">
        <v>235</v>
      </c>
      <c r="Y120" s="22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237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8" t="s">
        <v>1298</v>
      </c>
      <c r="D121" s="244"/>
      <c r="E121" s="244"/>
      <c r="F121" s="244"/>
      <c r="G121" s="244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286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28" t="s">
        <v>228</v>
      </c>
      <c r="B122" s="229" t="s">
        <v>167</v>
      </c>
      <c r="C122" s="253" t="s">
        <v>107</v>
      </c>
      <c r="D122" s="230"/>
      <c r="E122" s="231"/>
      <c r="F122" s="232"/>
      <c r="G122" s="232">
        <f>SUMIF(AG123:AG124,"&lt;&gt;NOR",G123:G124)</f>
        <v>0</v>
      </c>
      <c r="H122" s="232"/>
      <c r="I122" s="232">
        <f>SUM(I123:I124)</f>
        <v>0</v>
      </c>
      <c r="J122" s="232"/>
      <c r="K122" s="232">
        <f>SUM(K123:K124)</f>
        <v>0</v>
      </c>
      <c r="L122" s="232"/>
      <c r="M122" s="232">
        <f>SUM(M123:M124)</f>
        <v>0</v>
      </c>
      <c r="N122" s="231"/>
      <c r="O122" s="231">
        <f>SUM(O123:O124)</f>
        <v>0</v>
      </c>
      <c r="P122" s="231"/>
      <c r="Q122" s="231">
        <f>SUM(Q123:Q124)</f>
        <v>0</v>
      </c>
      <c r="R122" s="232"/>
      <c r="S122" s="232"/>
      <c r="T122" s="233"/>
      <c r="U122" s="227"/>
      <c r="V122" s="227">
        <f>SUM(V123:V124)</f>
        <v>0</v>
      </c>
      <c r="W122" s="227"/>
      <c r="X122" s="227"/>
      <c r="Y122" s="227"/>
      <c r="AG122" t="s">
        <v>229</v>
      </c>
    </row>
    <row r="123" spans="1:60" outlineLevel="1" x14ac:dyDescent="0.2">
      <c r="A123" s="246">
        <v>79</v>
      </c>
      <c r="B123" s="247" t="s">
        <v>1313</v>
      </c>
      <c r="C123" s="260" t="s">
        <v>1314</v>
      </c>
      <c r="D123" s="248" t="s">
        <v>945</v>
      </c>
      <c r="E123" s="249">
        <v>1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282</v>
      </c>
      <c r="T123" s="252" t="s">
        <v>283</v>
      </c>
      <c r="U123" s="220">
        <v>0</v>
      </c>
      <c r="V123" s="220">
        <f>ROUND(E123*U123,2)</f>
        <v>0</v>
      </c>
      <c r="W123" s="220"/>
      <c r="X123" s="220" t="s">
        <v>317</v>
      </c>
      <c r="Y123" s="220" t="s">
        <v>236</v>
      </c>
      <c r="Z123" s="210"/>
      <c r="AA123" s="210"/>
      <c r="AB123" s="210"/>
      <c r="AC123" s="210"/>
      <c r="AD123" s="210"/>
      <c r="AE123" s="210"/>
      <c r="AF123" s="210"/>
      <c r="AG123" s="210" t="s">
        <v>318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80</v>
      </c>
      <c r="B124" s="247" t="s">
        <v>1315</v>
      </c>
      <c r="C124" s="260" t="s">
        <v>1139</v>
      </c>
      <c r="D124" s="248" t="s">
        <v>945</v>
      </c>
      <c r="E124" s="249">
        <v>1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282</v>
      </c>
      <c r="T124" s="252" t="s">
        <v>283</v>
      </c>
      <c r="U124" s="220">
        <v>0</v>
      </c>
      <c r="V124" s="220">
        <f>ROUND(E124*U124,2)</f>
        <v>0</v>
      </c>
      <c r="W124" s="220"/>
      <c r="X124" s="220" t="s">
        <v>317</v>
      </c>
      <c r="Y124" s="220" t="s">
        <v>236</v>
      </c>
      <c r="Z124" s="210"/>
      <c r="AA124" s="210"/>
      <c r="AB124" s="210"/>
      <c r="AC124" s="210"/>
      <c r="AD124" s="210"/>
      <c r="AE124" s="210"/>
      <c r="AF124" s="210"/>
      <c r="AG124" s="210" t="s">
        <v>318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228" t="s">
        <v>228</v>
      </c>
      <c r="B125" s="229" t="s">
        <v>168</v>
      </c>
      <c r="C125" s="253" t="s">
        <v>169</v>
      </c>
      <c r="D125" s="230"/>
      <c r="E125" s="231"/>
      <c r="F125" s="232"/>
      <c r="G125" s="232">
        <f>SUMIF(AG126:AG128,"&lt;&gt;NOR",G126:G128)</f>
        <v>0</v>
      </c>
      <c r="H125" s="232"/>
      <c r="I125" s="232">
        <f>SUM(I126:I128)</f>
        <v>0</v>
      </c>
      <c r="J125" s="232"/>
      <c r="K125" s="232">
        <f>SUM(K126:K128)</f>
        <v>0</v>
      </c>
      <c r="L125" s="232"/>
      <c r="M125" s="232">
        <f>SUM(M126:M128)</f>
        <v>0</v>
      </c>
      <c r="N125" s="231"/>
      <c r="O125" s="231">
        <f>SUM(O126:O128)</f>
        <v>0</v>
      </c>
      <c r="P125" s="231"/>
      <c r="Q125" s="231">
        <f>SUM(Q126:Q128)</f>
        <v>0</v>
      </c>
      <c r="R125" s="232"/>
      <c r="S125" s="232"/>
      <c r="T125" s="233"/>
      <c r="U125" s="227"/>
      <c r="V125" s="227">
        <f>SUM(V126:V128)</f>
        <v>0</v>
      </c>
      <c r="W125" s="227"/>
      <c r="X125" s="227"/>
      <c r="Y125" s="227"/>
      <c r="AG125" t="s">
        <v>229</v>
      </c>
    </row>
    <row r="126" spans="1:60" outlineLevel="1" x14ac:dyDescent="0.2">
      <c r="A126" s="246">
        <v>81</v>
      </c>
      <c r="B126" s="247" t="s">
        <v>1316</v>
      </c>
      <c r="C126" s="260" t="s">
        <v>1317</v>
      </c>
      <c r="D126" s="248" t="s">
        <v>1098</v>
      </c>
      <c r="E126" s="249">
        <v>1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282</v>
      </c>
      <c r="T126" s="252" t="s">
        <v>283</v>
      </c>
      <c r="U126" s="220">
        <v>0</v>
      </c>
      <c r="V126" s="220">
        <f>ROUND(E126*U126,2)</f>
        <v>0</v>
      </c>
      <c r="W126" s="220"/>
      <c r="X126" s="220" t="s">
        <v>317</v>
      </c>
      <c r="Y126" s="220" t="s">
        <v>236</v>
      </c>
      <c r="Z126" s="210"/>
      <c r="AA126" s="210"/>
      <c r="AB126" s="210"/>
      <c r="AC126" s="210"/>
      <c r="AD126" s="210"/>
      <c r="AE126" s="210"/>
      <c r="AF126" s="210"/>
      <c r="AG126" s="210" t="s">
        <v>318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82</v>
      </c>
      <c r="B127" s="247" t="s">
        <v>1318</v>
      </c>
      <c r="C127" s="260" t="s">
        <v>1319</v>
      </c>
      <c r="D127" s="248" t="s">
        <v>1098</v>
      </c>
      <c r="E127" s="249">
        <v>1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282</v>
      </c>
      <c r="T127" s="252" t="s">
        <v>283</v>
      </c>
      <c r="U127" s="220">
        <v>0</v>
      </c>
      <c r="V127" s="220">
        <f>ROUND(E127*U127,2)</f>
        <v>0</v>
      </c>
      <c r="W127" s="220"/>
      <c r="X127" s="220" t="s">
        <v>317</v>
      </c>
      <c r="Y127" s="220" t="s">
        <v>236</v>
      </c>
      <c r="Z127" s="210"/>
      <c r="AA127" s="210"/>
      <c r="AB127" s="210"/>
      <c r="AC127" s="210"/>
      <c r="AD127" s="210"/>
      <c r="AE127" s="210"/>
      <c r="AF127" s="210"/>
      <c r="AG127" s="210" t="s">
        <v>318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5">
        <v>83</v>
      </c>
      <c r="B128" s="236" t="s">
        <v>1320</v>
      </c>
      <c r="C128" s="254" t="s">
        <v>1321</v>
      </c>
      <c r="D128" s="237" t="s">
        <v>1098</v>
      </c>
      <c r="E128" s="238">
        <v>1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0</v>
      </c>
      <c r="O128" s="238">
        <f>ROUND(E128*N128,2)</f>
        <v>0</v>
      </c>
      <c r="P128" s="238">
        <v>0</v>
      </c>
      <c r="Q128" s="238">
        <f>ROUND(E128*P128,2)</f>
        <v>0</v>
      </c>
      <c r="R128" s="240"/>
      <c r="S128" s="240" t="s">
        <v>282</v>
      </c>
      <c r="T128" s="241" t="s">
        <v>283</v>
      </c>
      <c r="U128" s="220">
        <v>0</v>
      </c>
      <c r="V128" s="220">
        <f>ROUND(E128*U128,2)</f>
        <v>0</v>
      </c>
      <c r="W128" s="220"/>
      <c r="X128" s="220" t="s">
        <v>317</v>
      </c>
      <c r="Y128" s="22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318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33" x14ac:dyDescent="0.2">
      <c r="A129" s="3"/>
      <c r="B129" s="4"/>
      <c r="C129" s="262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AE129">
        <v>12</v>
      </c>
      <c r="AF129">
        <v>21</v>
      </c>
      <c r="AG129" t="s">
        <v>214</v>
      </c>
    </row>
    <row r="130" spans="1:33" x14ac:dyDescent="0.2">
      <c r="A130" s="213"/>
      <c r="B130" s="214" t="s">
        <v>29</v>
      </c>
      <c r="C130" s="263"/>
      <c r="D130" s="215"/>
      <c r="E130" s="216"/>
      <c r="F130" s="216"/>
      <c r="G130" s="234">
        <f>G8+G45+G54+G70+G92+G105+G122+G125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AE130">
        <f>SUMIF(L7:L128,AE129,G7:G128)</f>
        <v>0</v>
      </c>
      <c r="AF130">
        <f>SUMIF(L7:L128,AF129,G7:G128)</f>
        <v>0</v>
      </c>
      <c r="AG130" t="s">
        <v>1049</v>
      </c>
    </row>
    <row r="131" spans="1:33" x14ac:dyDescent="0.2">
      <c r="C131" s="264"/>
      <c r="D131" s="10"/>
      <c r="AG131" t="s">
        <v>1053</v>
      </c>
    </row>
    <row r="132" spans="1:33" x14ac:dyDescent="0.2">
      <c r="D132" s="10"/>
    </row>
    <row r="133" spans="1:33" x14ac:dyDescent="0.2">
      <c r="D133" s="10"/>
    </row>
    <row r="134" spans="1:33" x14ac:dyDescent="0.2">
      <c r="D134" s="10"/>
    </row>
    <row r="135" spans="1:33" x14ac:dyDescent="0.2">
      <c r="D135" s="10"/>
    </row>
    <row r="136" spans="1:33" x14ac:dyDescent="0.2">
      <c r="D136" s="10"/>
    </row>
    <row r="137" spans="1:33" x14ac:dyDescent="0.2">
      <c r="D137" s="10"/>
    </row>
    <row r="138" spans="1:33" x14ac:dyDescent="0.2">
      <c r="D138" s="10"/>
    </row>
    <row r="139" spans="1:33" x14ac:dyDescent="0.2">
      <c r="D139" s="10"/>
    </row>
    <row r="140" spans="1:33" x14ac:dyDescent="0.2">
      <c r="D140" s="10"/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Cux0SwSb/mtpjbfXag2ldUt6UMXLX0ncsCbDTb3gCnzXvdRX+qYnkSlYL+pOvCya3g47JKvgaLt8iM3y9e4pA==" saltValue="j5Ed8hVuDnVEPKrDCv9A8A==" spinCount="100000" sheet="1" formatRows="0"/>
  <mergeCells count="34">
    <mergeCell ref="C115:G115"/>
    <mergeCell ref="C117:G117"/>
    <mergeCell ref="C119:G119"/>
    <mergeCell ref="C121:G121"/>
    <mergeCell ref="C102:G102"/>
    <mergeCell ref="C104:G104"/>
    <mergeCell ref="C107:G107"/>
    <mergeCell ref="C109:G109"/>
    <mergeCell ref="C111:G111"/>
    <mergeCell ref="C113:G113"/>
    <mergeCell ref="C87:G87"/>
    <mergeCell ref="C91:G91"/>
    <mergeCell ref="C94:G94"/>
    <mergeCell ref="C96:G96"/>
    <mergeCell ref="C98:G98"/>
    <mergeCell ref="C100:G100"/>
    <mergeCell ref="C72:G72"/>
    <mergeCell ref="C74:G74"/>
    <mergeCell ref="C79:G79"/>
    <mergeCell ref="C81:G81"/>
    <mergeCell ref="C83:G83"/>
    <mergeCell ref="C85:G85"/>
    <mergeCell ref="C15:G15"/>
    <mergeCell ref="C48:G48"/>
    <mergeCell ref="C60:G60"/>
    <mergeCell ref="C62:G62"/>
    <mergeCell ref="C64:G64"/>
    <mergeCell ref="C69:G69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1F84-7515-4320-9CAB-C73C8CFD499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138</v>
      </c>
      <c r="C8" s="253" t="s">
        <v>139</v>
      </c>
      <c r="D8" s="230"/>
      <c r="E8" s="231"/>
      <c r="F8" s="232"/>
      <c r="G8" s="232">
        <f>SUMIF(AG9:AG12,"&lt;&gt;NOR",G9:G12)</f>
        <v>0</v>
      </c>
      <c r="H8" s="232"/>
      <c r="I8" s="232">
        <f>SUM(I9:I12)</f>
        <v>0</v>
      </c>
      <c r="J8" s="232"/>
      <c r="K8" s="232">
        <f>SUM(K9:K12)</f>
        <v>0</v>
      </c>
      <c r="L8" s="232"/>
      <c r="M8" s="232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2"/>
      <c r="S8" s="232"/>
      <c r="T8" s="233"/>
      <c r="U8" s="227"/>
      <c r="V8" s="227">
        <f>SUM(V9:V12)</f>
        <v>0</v>
      </c>
      <c r="W8" s="227"/>
      <c r="X8" s="227"/>
      <c r="Y8" s="227"/>
      <c r="AG8" t="s">
        <v>229</v>
      </c>
    </row>
    <row r="9" spans="1:60" outlineLevel="1" x14ac:dyDescent="0.2">
      <c r="A9" s="235">
        <v>1</v>
      </c>
      <c r="B9" s="236" t="s">
        <v>1322</v>
      </c>
      <c r="C9" s="254" t="s">
        <v>1323</v>
      </c>
      <c r="D9" s="237" t="s">
        <v>945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282</v>
      </c>
      <c r="T9" s="241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1324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1325</v>
      </c>
      <c r="C11" s="254" t="s">
        <v>1326</v>
      </c>
      <c r="D11" s="237" t="s">
        <v>945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282</v>
      </c>
      <c r="T11" s="241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1327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8" t="s">
        <v>228</v>
      </c>
      <c r="B13" s="229" t="s">
        <v>140</v>
      </c>
      <c r="C13" s="253" t="s">
        <v>141</v>
      </c>
      <c r="D13" s="230"/>
      <c r="E13" s="231"/>
      <c r="F13" s="232"/>
      <c r="G13" s="232">
        <f>SUMIF(AG14:AG28,"&lt;&gt;NOR",G14:G28)</f>
        <v>0</v>
      </c>
      <c r="H13" s="232"/>
      <c r="I13" s="232">
        <f>SUM(I14:I28)</f>
        <v>0</v>
      </c>
      <c r="J13" s="232"/>
      <c r="K13" s="232">
        <f>SUM(K14:K28)</f>
        <v>0</v>
      </c>
      <c r="L13" s="232"/>
      <c r="M13" s="232">
        <f>SUM(M14:M28)</f>
        <v>0</v>
      </c>
      <c r="N13" s="231"/>
      <c r="O13" s="231">
        <f>SUM(O14:O28)</f>
        <v>0</v>
      </c>
      <c r="P13" s="231"/>
      <c r="Q13" s="231">
        <f>SUM(Q14:Q28)</f>
        <v>0</v>
      </c>
      <c r="R13" s="232"/>
      <c r="S13" s="232"/>
      <c r="T13" s="233"/>
      <c r="U13" s="227"/>
      <c r="V13" s="227">
        <f>SUM(V14:V28)</f>
        <v>0</v>
      </c>
      <c r="W13" s="227"/>
      <c r="X13" s="227"/>
      <c r="Y13" s="227"/>
      <c r="AG13" t="s">
        <v>229</v>
      </c>
    </row>
    <row r="14" spans="1:60" outlineLevel="1" x14ac:dyDescent="0.2">
      <c r="A14" s="246">
        <v>3</v>
      </c>
      <c r="B14" s="247" t="s">
        <v>1328</v>
      </c>
      <c r="C14" s="260" t="s">
        <v>1329</v>
      </c>
      <c r="D14" s="248" t="s">
        <v>298</v>
      </c>
      <c r="E14" s="249">
        <v>512</v>
      </c>
      <c r="F14" s="250"/>
      <c r="G14" s="251">
        <f>ROUND(E14*F14,2)</f>
        <v>0</v>
      </c>
      <c r="H14" s="250"/>
      <c r="I14" s="251">
        <f>ROUND(E14*H14,2)</f>
        <v>0</v>
      </c>
      <c r="J14" s="250"/>
      <c r="K14" s="251">
        <f>ROUND(E14*J14,2)</f>
        <v>0</v>
      </c>
      <c r="L14" s="251">
        <v>21</v>
      </c>
      <c r="M14" s="251">
        <f>G14*(1+L14/100)</f>
        <v>0</v>
      </c>
      <c r="N14" s="249">
        <v>0</v>
      </c>
      <c r="O14" s="249">
        <f>ROUND(E14*N14,2)</f>
        <v>0</v>
      </c>
      <c r="P14" s="249">
        <v>0</v>
      </c>
      <c r="Q14" s="249">
        <f>ROUND(E14*P14,2)</f>
        <v>0</v>
      </c>
      <c r="R14" s="251"/>
      <c r="S14" s="251" t="s">
        <v>282</v>
      </c>
      <c r="T14" s="252" t="s">
        <v>283</v>
      </c>
      <c r="U14" s="220">
        <v>0</v>
      </c>
      <c r="V14" s="220">
        <f>ROUND(E14*U14,2)</f>
        <v>0</v>
      </c>
      <c r="W14" s="220"/>
      <c r="X14" s="220" t="s">
        <v>317</v>
      </c>
      <c r="Y14" s="220" t="s">
        <v>236</v>
      </c>
      <c r="Z14" s="210"/>
      <c r="AA14" s="210"/>
      <c r="AB14" s="210"/>
      <c r="AC14" s="210"/>
      <c r="AD14" s="210"/>
      <c r="AE14" s="210"/>
      <c r="AF14" s="210"/>
      <c r="AG14" s="210" t="s">
        <v>318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6">
        <v>4</v>
      </c>
      <c r="B15" s="247" t="s">
        <v>1330</v>
      </c>
      <c r="C15" s="260" t="s">
        <v>1331</v>
      </c>
      <c r="D15" s="248" t="s">
        <v>298</v>
      </c>
      <c r="E15" s="249">
        <v>940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282</v>
      </c>
      <c r="T15" s="252" t="s">
        <v>283</v>
      </c>
      <c r="U15" s="220">
        <v>0</v>
      </c>
      <c r="V15" s="220">
        <f>ROUND(E15*U15,2)</f>
        <v>0</v>
      </c>
      <c r="W15" s="220"/>
      <c r="X15" s="220" t="s">
        <v>317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318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5</v>
      </c>
      <c r="B16" s="247" t="s">
        <v>1332</v>
      </c>
      <c r="C16" s="260" t="s">
        <v>1333</v>
      </c>
      <c r="D16" s="248" t="s">
        <v>298</v>
      </c>
      <c r="E16" s="249">
        <v>25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282</v>
      </c>
      <c r="T16" s="252" t="s">
        <v>283</v>
      </c>
      <c r="U16" s="220">
        <v>0</v>
      </c>
      <c r="V16" s="220">
        <f>ROUND(E16*U16,2)</f>
        <v>0</v>
      </c>
      <c r="W16" s="220"/>
      <c r="X16" s="220" t="s">
        <v>317</v>
      </c>
      <c r="Y16" s="220" t="s">
        <v>236</v>
      </c>
      <c r="Z16" s="210"/>
      <c r="AA16" s="210"/>
      <c r="AB16" s="210"/>
      <c r="AC16" s="210"/>
      <c r="AD16" s="210"/>
      <c r="AE16" s="210"/>
      <c r="AF16" s="210"/>
      <c r="AG16" s="210" t="s">
        <v>318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6</v>
      </c>
      <c r="B17" s="247" t="s">
        <v>1334</v>
      </c>
      <c r="C17" s="260" t="s">
        <v>1335</v>
      </c>
      <c r="D17" s="248" t="s">
        <v>298</v>
      </c>
      <c r="E17" s="249">
        <v>115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282</v>
      </c>
      <c r="T17" s="252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7</v>
      </c>
      <c r="B18" s="247" t="s">
        <v>1336</v>
      </c>
      <c r="C18" s="260" t="s">
        <v>1337</v>
      </c>
      <c r="D18" s="248" t="s">
        <v>298</v>
      </c>
      <c r="E18" s="249">
        <v>440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282</v>
      </c>
      <c r="T18" s="252" t="s">
        <v>283</v>
      </c>
      <c r="U18" s="220">
        <v>0</v>
      </c>
      <c r="V18" s="220">
        <f>ROUND(E18*U18,2)</f>
        <v>0</v>
      </c>
      <c r="W18" s="220"/>
      <c r="X18" s="220" t="s">
        <v>317</v>
      </c>
      <c r="Y18" s="220" t="s">
        <v>236</v>
      </c>
      <c r="Z18" s="210"/>
      <c r="AA18" s="210"/>
      <c r="AB18" s="210"/>
      <c r="AC18" s="210"/>
      <c r="AD18" s="210"/>
      <c r="AE18" s="210"/>
      <c r="AF18" s="210"/>
      <c r="AG18" s="210" t="s">
        <v>318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8</v>
      </c>
      <c r="B19" s="247" t="s">
        <v>1338</v>
      </c>
      <c r="C19" s="260" t="s">
        <v>1339</v>
      </c>
      <c r="D19" s="248" t="s">
        <v>298</v>
      </c>
      <c r="E19" s="249">
        <v>721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282</v>
      </c>
      <c r="T19" s="252" t="s">
        <v>283</v>
      </c>
      <c r="U19" s="220">
        <v>0</v>
      </c>
      <c r="V19" s="220">
        <f>ROUND(E19*U19,2)</f>
        <v>0</v>
      </c>
      <c r="W19" s="220"/>
      <c r="X19" s="220" t="s">
        <v>317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318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9</v>
      </c>
      <c r="B20" s="247" t="s">
        <v>1340</v>
      </c>
      <c r="C20" s="260" t="s">
        <v>1341</v>
      </c>
      <c r="D20" s="248" t="s">
        <v>298</v>
      </c>
      <c r="E20" s="249">
        <v>20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282</v>
      </c>
      <c r="T20" s="252" t="s">
        <v>283</v>
      </c>
      <c r="U20" s="220">
        <v>0</v>
      </c>
      <c r="V20" s="220">
        <f>ROUND(E20*U20,2)</f>
        <v>0</v>
      </c>
      <c r="W20" s="220"/>
      <c r="X20" s="220" t="s">
        <v>317</v>
      </c>
      <c r="Y20" s="220" t="s">
        <v>236</v>
      </c>
      <c r="Z20" s="210"/>
      <c r="AA20" s="210"/>
      <c r="AB20" s="210"/>
      <c r="AC20" s="210"/>
      <c r="AD20" s="210"/>
      <c r="AE20" s="210"/>
      <c r="AF20" s="210"/>
      <c r="AG20" s="210" t="s">
        <v>318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6">
        <v>10</v>
      </c>
      <c r="B21" s="247" t="s">
        <v>1342</v>
      </c>
      <c r="C21" s="260" t="s">
        <v>1343</v>
      </c>
      <c r="D21" s="248" t="s">
        <v>298</v>
      </c>
      <c r="E21" s="249">
        <v>185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282</v>
      </c>
      <c r="T21" s="252" t="s">
        <v>283</v>
      </c>
      <c r="U21" s="220">
        <v>0</v>
      </c>
      <c r="V21" s="220">
        <f>ROUND(E21*U21,2)</f>
        <v>0</v>
      </c>
      <c r="W21" s="220"/>
      <c r="X21" s="220" t="s">
        <v>317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318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6">
        <v>11</v>
      </c>
      <c r="B22" s="247" t="s">
        <v>1344</v>
      </c>
      <c r="C22" s="260" t="s">
        <v>1345</v>
      </c>
      <c r="D22" s="248" t="s">
        <v>298</v>
      </c>
      <c r="E22" s="249">
        <v>21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282</v>
      </c>
      <c r="T22" s="252" t="s">
        <v>283</v>
      </c>
      <c r="U22" s="220">
        <v>0</v>
      </c>
      <c r="V22" s="220">
        <f>ROUND(E22*U22,2)</f>
        <v>0</v>
      </c>
      <c r="W22" s="220"/>
      <c r="X22" s="220" t="s">
        <v>317</v>
      </c>
      <c r="Y22" s="220" t="s">
        <v>236</v>
      </c>
      <c r="Z22" s="210"/>
      <c r="AA22" s="210"/>
      <c r="AB22" s="210"/>
      <c r="AC22" s="210"/>
      <c r="AD22" s="210"/>
      <c r="AE22" s="210"/>
      <c r="AF22" s="210"/>
      <c r="AG22" s="210" t="s">
        <v>318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12</v>
      </c>
      <c r="B23" s="247" t="s">
        <v>1346</v>
      </c>
      <c r="C23" s="260" t="s">
        <v>1347</v>
      </c>
      <c r="D23" s="248" t="s">
        <v>298</v>
      </c>
      <c r="E23" s="249">
        <v>120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282</v>
      </c>
      <c r="T23" s="252" t="s">
        <v>283</v>
      </c>
      <c r="U23" s="220">
        <v>0</v>
      </c>
      <c r="V23" s="220">
        <f>ROUND(E23*U23,2)</f>
        <v>0</v>
      </c>
      <c r="W23" s="220"/>
      <c r="X23" s="220" t="s">
        <v>317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318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6">
        <v>13</v>
      </c>
      <c r="B24" s="247" t="s">
        <v>1348</v>
      </c>
      <c r="C24" s="260" t="s">
        <v>1349</v>
      </c>
      <c r="D24" s="248" t="s">
        <v>298</v>
      </c>
      <c r="E24" s="249">
        <v>25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282</v>
      </c>
      <c r="T24" s="252" t="s">
        <v>283</v>
      </c>
      <c r="U24" s="220">
        <v>0</v>
      </c>
      <c r="V24" s="220">
        <f>ROUND(E24*U24,2)</f>
        <v>0</v>
      </c>
      <c r="W24" s="220"/>
      <c r="X24" s="220" t="s">
        <v>317</v>
      </c>
      <c r="Y24" s="220" t="s">
        <v>236</v>
      </c>
      <c r="Z24" s="210"/>
      <c r="AA24" s="210"/>
      <c r="AB24" s="210"/>
      <c r="AC24" s="210"/>
      <c r="AD24" s="210"/>
      <c r="AE24" s="210"/>
      <c r="AF24" s="210"/>
      <c r="AG24" s="210" t="s">
        <v>318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14</v>
      </c>
      <c r="B25" s="247" t="s">
        <v>1350</v>
      </c>
      <c r="C25" s="260" t="s">
        <v>1351</v>
      </c>
      <c r="D25" s="248" t="s">
        <v>298</v>
      </c>
      <c r="E25" s="249">
        <v>10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282</v>
      </c>
      <c r="T25" s="252" t="s">
        <v>283</v>
      </c>
      <c r="U25" s="220">
        <v>0</v>
      </c>
      <c r="V25" s="220">
        <f>ROUND(E25*U25,2)</f>
        <v>0</v>
      </c>
      <c r="W25" s="220"/>
      <c r="X25" s="220" t="s">
        <v>317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318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46">
        <v>15</v>
      </c>
      <c r="B26" s="247" t="s">
        <v>1352</v>
      </c>
      <c r="C26" s="260" t="s">
        <v>1353</v>
      </c>
      <c r="D26" s="248" t="s">
        <v>298</v>
      </c>
      <c r="E26" s="249">
        <v>355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282</v>
      </c>
      <c r="T26" s="252" t="s">
        <v>283</v>
      </c>
      <c r="U26" s="220">
        <v>0</v>
      </c>
      <c r="V26" s="220">
        <f>ROUND(E26*U26,2)</f>
        <v>0</v>
      </c>
      <c r="W26" s="220"/>
      <c r="X26" s="220" t="s">
        <v>317</v>
      </c>
      <c r="Y26" s="220" t="s">
        <v>236</v>
      </c>
      <c r="Z26" s="210"/>
      <c r="AA26" s="210"/>
      <c r="AB26" s="210"/>
      <c r="AC26" s="210"/>
      <c r="AD26" s="210"/>
      <c r="AE26" s="210"/>
      <c r="AF26" s="210"/>
      <c r="AG26" s="210" t="s">
        <v>318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46">
        <v>16</v>
      </c>
      <c r="B27" s="247" t="s">
        <v>1354</v>
      </c>
      <c r="C27" s="260" t="s">
        <v>1355</v>
      </c>
      <c r="D27" s="248" t="s">
        <v>298</v>
      </c>
      <c r="E27" s="249">
        <v>205</v>
      </c>
      <c r="F27" s="250"/>
      <c r="G27" s="251">
        <f>ROUND(E27*F27,2)</f>
        <v>0</v>
      </c>
      <c r="H27" s="250"/>
      <c r="I27" s="251">
        <f>ROUND(E27*H27,2)</f>
        <v>0</v>
      </c>
      <c r="J27" s="250"/>
      <c r="K27" s="251">
        <f>ROUND(E27*J27,2)</f>
        <v>0</v>
      </c>
      <c r="L27" s="251">
        <v>21</v>
      </c>
      <c r="M27" s="251">
        <f>G27*(1+L27/100)</f>
        <v>0</v>
      </c>
      <c r="N27" s="249">
        <v>0</v>
      </c>
      <c r="O27" s="249">
        <f>ROUND(E27*N27,2)</f>
        <v>0</v>
      </c>
      <c r="P27" s="249">
        <v>0</v>
      </c>
      <c r="Q27" s="249">
        <f>ROUND(E27*P27,2)</f>
        <v>0</v>
      </c>
      <c r="R27" s="251"/>
      <c r="S27" s="251" t="s">
        <v>282</v>
      </c>
      <c r="T27" s="252" t="s">
        <v>283</v>
      </c>
      <c r="U27" s="220">
        <v>0</v>
      </c>
      <c r="V27" s="220">
        <f>ROUND(E27*U27,2)</f>
        <v>0</v>
      </c>
      <c r="W27" s="220"/>
      <c r="X27" s="220" t="s">
        <v>317</v>
      </c>
      <c r="Y27" s="220" t="s">
        <v>236</v>
      </c>
      <c r="Z27" s="210"/>
      <c r="AA27" s="210"/>
      <c r="AB27" s="210"/>
      <c r="AC27" s="210"/>
      <c r="AD27" s="210"/>
      <c r="AE27" s="210"/>
      <c r="AF27" s="210"/>
      <c r="AG27" s="210" t="s">
        <v>318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6">
        <v>17</v>
      </c>
      <c r="B28" s="247" t="s">
        <v>1356</v>
      </c>
      <c r="C28" s="260" t="s">
        <v>1357</v>
      </c>
      <c r="D28" s="248" t="s">
        <v>298</v>
      </c>
      <c r="E28" s="249">
        <v>115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282</v>
      </c>
      <c r="T28" s="252" t="s">
        <v>283</v>
      </c>
      <c r="U28" s="220">
        <v>0</v>
      </c>
      <c r="V28" s="220">
        <f>ROUND(E28*U28,2)</f>
        <v>0</v>
      </c>
      <c r="W28" s="220"/>
      <c r="X28" s="220" t="s">
        <v>317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318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228</v>
      </c>
      <c r="B29" s="229" t="s">
        <v>142</v>
      </c>
      <c r="C29" s="253" t="s">
        <v>144</v>
      </c>
      <c r="D29" s="230"/>
      <c r="E29" s="231"/>
      <c r="F29" s="232"/>
      <c r="G29" s="232">
        <f>SUMIF(AG30:AG43,"&lt;&gt;NOR",G30:G43)</f>
        <v>0</v>
      </c>
      <c r="H29" s="232"/>
      <c r="I29" s="232">
        <f>SUM(I30:I43)</f>
        <v>0</v>
      </c>
      <c r="J29" s="232"/>
      <c r="K29" s="232">
        <f>SUM(K30:K43)</f>
        <v>0</v>
      </c>
      <c r="L29" s="232"/>
      <c r="M29" s="232">
        <f>SUM(M30:M43)</f>
        <v>0</v>
      </c>
      <c r="N29" s="231"/>
      <c r="O29" s="231">
        <f>SUM(O30:O43)</f>
        <v>0</v>
      </c>
      <c r="P29" s="231"/>
      <c r="Q29" s="231">
        <f>SUM(Q30:Q43)</f>
        <v>0</v>
      </c>
      <c r="R29" s="232"/>
      <c r="S29" s="232"/>
      <c r="T29" s="233"/>
      <c r="U29" s="227"/>
      <c r="V29" s="227">
        <f>SUM(V30:V43)</f>
        <v>0</v>
      </c>
      <c r="W29" s="227"/>
      <c r="X29" s="227"/>
      <c r="Y29" s="227"/>
      <c r="AG29" t="s">
        <v>229</v>
      </c>
    </row>
    <row r="30" spans="1:60" outlineLevel="1" x14ac:dyDescent="0.2">
      <c r="A30" s="235">
        <v>18</v>
      </c>
      <c r="B30" s="236" t="s">
        <v>1358</v>
      </c>
      <c r="C30" s="254" t="s">
        <v>1359</v>
      </c>
      <c r="D30" s="237" t="s">
        <v>945</v>
      </c>
      <c r="E30" s="238">
        <v>39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282</v>
      </c>
      <c r="T30" s="241" t="s">
        <v>283</v>
      </c>
      <c r="U30" s="220">
        <v>0</v>
      </c>
      <c r="V30" s="220">
        <f>ROUND(E30*U30,2)</f>
        <v>0</v>
      </c>
      <c r="W30" s="220"/>
      <c r="X30" s="220" t="s">
        <v>317</v>
      </c>
      <c r="Y30" s="220" t="s">
        <v>236</v>
      </c>
      <c r="Z30" s="210"/>
      <c r="AA30" s="210"/>
      <c r="AB30" s="210"/>
      <c r="AC30" s="210"/>
      <c r="AD30" s="210"/>
      <c r="AE30" s="210"/>
      <c r="AF30" s="210"/>
      <c r="AG30" s="210" t="s">
        <v>318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8" t="s">
        <v>1360</v>
      </c>
      <c r="D31" s="244"/>
      <c r="E31" s="244"/>
      <c r="F31" s="244"/>
      <c r="G31" s="244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286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5">
        <v>19</v>
      </c>
      <c r="B32" s="236" t="s">
        <v>1361</v>
      </c>
      <c r="C32" s="254" t="s">
        <v>1362</v>
      </c>
      <c r="D32" s="237" t="s">
        <v>945</v>
      </c>
      <c r="E32" s="238">
        <v>7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282</v>
      </c>
      <c r="T32" s="241" t="s">
        <v>283</v>
      </c>
      <c r="U32" s="220">
        <v>0</v>
      </c>
      <c r="V32" s="220">
        <f>ROUND(E32*U32,2)</f>
        <v>0</v>
      </c>
      <c r="W32" s="220"/>
      <c r="X32" s="220" t="s">
        <v>317</v>
      </c>
      <c r="Y32" s="220" t="s">
        <v>236</v>
      </c>
      <c r="Z32" s="210"/>
      <c r="AA32" s="210"/>
      <c r="AB32" s="210"/>
      <c r="AC32" s="210"/>
      <c r="AD32" s="210"/>
      <c r="AE32" s="210"/>
      <c r="AF32" s="210"/>
      <c r="AG32" s="210" t="s">
        <v>318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8" t="s">
        <v>1360</v>
      </c>
      <c r="D33" s="244"/>
      <c r="E33" s="244"/>
      <c r="F33" s="244"/>
      <c r="G33" s="244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286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5">
        <v>20</v>
      </c>
      <c r="B34" s="236" t="s">
        <v>1363</v>
      </c>
      <c r="C34" s="254" t="s">
        <v>1364</v>
      </c>
      <c r="D34" s="237" t="s">
        <v>945</v>
      </c>
      <c r="E34" s="238">
        <v>3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282</v>
      </c>
      <c r="T34" s="241" t="s">
        <v>283</v>
      </c>
      <c r="U34" s="220">
        <v>0</v>
      </c>
      <c r="V34" s="220">
        <f>ROUND(E34*U34,2)</f>
        <v>0</v>
      </c>
      <c r="W34" s="220"/>
      <c r="X34" s="220" t="s">
        <v>317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318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8" t="s">
        <v>1360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286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21</v>
      </c>
      <c r="B36" s="236" t="s">
        <v>1365</v>
      </c>
      <c r="C36" s="254" t="s">
        <v>1366</v>
      </c>
      <c r="D36" s="237" t="s">
        <v>945</v>
      </c>
      <c r="E36" s="238">
        <v>8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282</v>
      </c>
      <c r="T36" s="241" t="s">
        <v>283</v>
      </c>
      <c r="U36" s="220">
        <v>0</v>
      </c>
      <c r="V36" s="220">
        <f>ROUND(E36*U36,2)</f>
        <v>0</v>
      </c>
      <c r="W36" s="220"/>
      <c r="X36" s="220" t="s">
        <v>317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318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8" t="s">
        <v>1360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286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22</v>
      </c>
      <c r="B38" s="236" t="s">
        <v>1367</v>
      </c>
      <c r="C38" s="254" t="s">
        <v>1368</v>
      </c>
      <c r="D38" s="237" t="s">
        <v>945</v>
      </c>
      <c r="E38" s="238">
        <v>9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282</v>
      </c>
      <c r="T38" s="241" t="s">
        <v>283</v>
      </c>
      <c r="U38" s="220">
        <v>0</v>
      </c>
      <c r="V38" s="220">
        <f>ROUND(E38*U38,2)</f>
        <v>0</v>
      </c>
      <c r="W38" s="220"/>
      <c r="X38" s="220" t="s">
        <v>317</v>
      </c>
      <c r="Y38" s="220" t="s">
        <v>236</v>
      </c>
      <c r="Z38" s="210"/>
      <c r="AA38" s="210"/>
      <c r="AB38" s="210"/>
      <c r="AC38" s="210"/>
      <c r="AD38" s="210"/>
      <c r="AE38" s="210"/>
      <c r="AF38" s="210"/>
      <c r="AG38" s="210" t="s">
        <v>318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8" t="s">
        <v>1360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286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23</v>
      </c>
      <c r="B40" s="236" t="s">
        <v>1369</v>
      </c>
      <c r="C40" s="254" t="s">
        <v>1370</v>
      </c>
      <c r="D40" s="237" t="s">
        <v>298</v>
      </c>
      <c r="E40" s="238">
        <v>108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282</v>
      </c>
      <c r="T40" s="241" t="s">
        <v>283</v>
      </c>
      <c r="U40" s="220">
        <v>0</v>
      </c>
      <c r="V40" s="220">
        <f>ROUND(E40*U40,2)</f>
        <v>0</v>
      </c>
      <c r="W40" s="220"/>
      <c r="X40" s="220" t="s">
        <v>317</v>
      </c>
      <c r="Y40" s="220" t="s">
        <v>236</v>
      </c>
      <c r="Z40" s="210"/>
      <c r="AA40" s="210"/>
      <c r="AB40" s="210"/>
      <c r="AC40" s="210"/>
      <c r="AD40" s="210"/>
      <c r="AE40" s="210"/>
      <c r="AF40" s="210"/>
      <c r="AG40" s="210" t="s">
        <v>318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8" t="s">
        <v>1360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286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24</v>
      </c>
      <c r="B42" s="236" t="s">
        <v>1371</v>
      </c>
      <c r="C42" s="254" t="s">
        <v>1372</v>
      </c>
      <c r="D42" s="237" t="s">
        <v>945</v>
      </c>
      <c r="E42" s="238">
        <v>49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282</v>
      </c>
      <c r="T42" s="241" t="s">
        <v>283</v>
      </c>
      <c r="U42" s="220">
        <v>0</v>
      </c>
      <c r="V42" s="220">
        <f>ROUND(E42*U42,2)</f>
        <v>0</v>
      </c>
      <c r="W42" s="220"/>
      <c r="X42" s="220" t="s">
        <v>317</v>
      </c>
      <c r="Y42" s="220" t="s">
        <v>236</v>
      </c>
      <c r="Z42" s="210"/>
      <c r="AA42" s="210"/>
      <c r="AB42" s="210"/>
      <c r="AC42" s="210"/>
      <c r="AD42" s="210"/>
      <c r="AE42" s="210"/>
      <c r="AF42" s="210"/>
      <c r="AG42" s="210" t="s">
        <v>318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8" t="s">
        <v>1360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286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28" t="s">
        <v>228</v>
      </c>
      <c r="B44" s="229" t="s">
        <v>142</v>
      </c>
      <c r="C44" s="253" t="s">
        <v>143</v>
      </c>
      <c r="D44" s="230"/>
      <c r="E44" s="231"/>
      <c r="F44" s="232"/>
      <c r="G44" s="232">
        <f>SUMIF(AG45:AG56,"&lt;&gt;NOR",G45:G56)</f>
        <v>0</v>
      </c>
      <c r="H44" s="232"/>
      <c r="I44" s="232">
        <f>SUM(I45:I56)</f>
        <v>0</v>
      </c>
      <c r="J44" s="232"/>
      <c r="K44" s="232">
        <f>SUM(K45:K56)</f>
        <v>0</v>
      </c>
      <c r="L44" s="232"/>
      <c r="M44" s="232">
        <f>SUM(M45:M56)</f>
        <v>0</v>
      </c>
      <c r="N44" s="231"/>
      <c r="O44" s="231">
        <f>SUM(O45:O56)</f>
        <v>0</v>
      </c>
      <c r="P44" s="231"/>
      <c r="Q44" s="231">
        <f>SUM(Q45:Q56)</f>
        <v>0</v>
      </c>
      <c r="R44" s="232"/>
      <c r="S44" s="232"/>
      <c r="T44" s="233"/>
      <c r="U44" s="227"/>
      <c r="V44" s="227">
        <f>SUM(V45:V56)</f>
        <v>0</v>
      </c>
      <c r="W44" s="227"/>
      <c r="X44" s="227"/>
      <c r="Y44" s="227"/>
      <c r="AG44" t="s">
        <v>229</v>
      </c>
    </row>
    <row r="45" spans="1:60" outlineLevel="1" x14ac:dyDescent="0.2">
      <c r="A45" s="235">
        <v>25</v>
      </c>
      <c r="B45" s="236" t="s">
        <v>1358</v>
      </c>
      <c r="C45" s="254" t="s">
        <v>1359</v>
      </c>
      <c r="D45" s="237" t="s">
        <v>945</v>
      </c>
      <c r="E45" s="238">
        <v>39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282</v>
      </c>
      <c r="T45" s="241" t="s">
        <v>283</v>
      </c>
      <c r="U45" s="220">
        <v>0</v>
      </c>
      <c r="V45" s="220">
        <f>ROUND(E45*U45,2)</f>
        <v>0</v>
      </c>
      <c r="W45" s="220"/>
      <c r="X45" s="220" t="s">
        <v>1058</v>
      </c>
      <c r="Y45" s="220" t="s">
        <v>236</v>
      </c>
      <c r="Z45" s="210"/>
      <c r="AA45" s="210"/>
      <c r="AB45" s="210"/>
      <c r="AC45" s="210"/>
      <c r="AD45" s="210"/>
      <c r="AE45" s="210"/>
      <c r="AF45" s="210"/>
      <c r="AG45" s="210" t="s">
        <v>1080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33.75" outlineLevel="2" x14ac:dyDescent="0.2">
      <c r="A46" s="217"/>
      <c r="B46" s="218"/>
      <c r="C46" s="258" t="s">
        <v>1373</v>
      </c>
      <c r="D46" s="244"/>
      <c r="E46" s="244"/>
      <c r="F46" s="244"/>
      <c r="G46" s="244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286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42" t="str">
        <f>C46</f>
        <v>krytí  IP66, tělo plast vyztužený skelnými vlákny, difuzor PMMA, distribuce světla přímá, charakteristika symetrická, světelný tok 6010lm, teplota chromatičnosti 4000K, rozměry 1299x90x88mm, s elektronickým předřadníkem, vč. závěsné sady, vč.zdroje, vč.recyklačního poplatku</v>
      </c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5">
        <v>26</v>
      </c>
      <c r="B47" s="236" t="s">
        <v>1361</v>
      </c>
      <c r="C47" s="254" t="s">
        <v>1362</v>
      </c>
      <c r="D47" s="237" t="s">
        <v>945</v>
      </c>
      <c r="E47" s="238">
        <v>7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282</v>
      </c>
      <c r="T47" s="241" t="s">
        <v>283</v>
      </c>
      <c r="U47" s="220">
        <v>0</v>
      </c>
      <c r="V47" s="220">
        <f>ROUND(E47*U47,2)</f>
        <v>0</v>
      </c>
      <c r="W47" s="220"/>
      <c r="X47" s="220" t="s">
        <v>1058</v>
      </c>
      <c r="Y47" s="220" t="s">
        <v>236</v>
      </c>
      <c r="Z47" s="210"/>
      <c r="AA47" s="210"/>
      <c r="AB47" s="210"/>
      <c r="AC47" s="210"/>
      <c r="AD47" s="210"/>
      <c r="AE47" s="210"/>
      <c r="AF47" s="210"/>
      <c r="AG47" s="210" t="s">
        <v>1080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2" x14ac:dyDescent="0.2">
      <c r="A48" s="217"/>
      <c r="B48" s="218"/>
      <c r="C48" s="258" t="s">
        <v>1374</v>
      </c>
      <c r="D48" s="244"/>
      <c r="E48" s="244"/>
      <c r="F48" s="244"/>
      <c r="G48" s="244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286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42" t="str">
        <f>C48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35">
        <v>27</v>
      </c>
      <c r="B49" s="236" t="s">
        <v>1363</v>
      </c>
      <c r="C49" s="254" t="s">
        <v>1364</v>
      </c>
      <c r="D49" s="237" t="s">
        <v>945</v>
      </c>
      <c r="E49" s="238">
        <v>3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/>
      <c r="S49" s="240" t="s">
        <v>282</v>
      </c>
      <c r="T49" s="241" t="s">
        <v>283</v>
      </c>
      <c r="U49" s="220">
        <v>0</v>
      </c>
      <c r="V49" s="220">
        <f>ROUND(E49*U49,2)</f>
        <v>0</v>
      </c>
      <c r="W49" s="220"/>
      <c r="X49" s="220" t="s">
        <v>1058</v>
      </c>
      <c r="Y49" s="220" t="s">
        <v>236</v>
      </c>
      <c r="Z49" s="210"/>
      <c r="AA49" s="210"/>
      <c r="AB49" s="210"/>
      <c r="AC49" s="210"/>
      <c r="AD49" s="210"/>
      <c r="AE49" s="210"/>
      <c r="AF49" s="210"/>
      <c r="AG49" s="210" t="s">
        <v>1080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33.75" outlineLevel="2" x14ac:dyDescent="0.2">
      <c r="A50" s="217"/>
      <c r="B50" s="218"/>
      <c r="C50" s="258" t="s">
        <v>1375</v>
      </c>
      <c r="D50" s="244"/>
      <c r="E50" s="244"/>
      <c r="F50" s="244"/>
      <c r="G50" s="244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286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42" t="str">
        <f>C50</f>
        <v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v>
      </c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5">
        <v>28</v>
      </c>
      <c r="B51" s="236" t="s">
        <v>1365</v>
      </c>
      <c r="C51" s="254" t="s">
        <v>1366</v>
      </c>
      <c r="D51" s="237" t="s">
        <v>945</v>
      </c>
      <c r="E51" s="238">
        <v>8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/>
      <c r="S51" s="240" t="s">
        <v>282</v>
      </c>
      <c r="T51" s="241" t="s">
        <v>283</v>
      </c>
      <c r="U51" s="220">
        <v>0</v>
      </c>
      <c r="V51" s="220">
        <f>ROUND(E51*U51,2)</f>
        <v>0</v>
      </c>
      <c r="W51" s="220"/>
      <c r="X51" s="220" t="s">
        <v>1058</v>
      </c>
      <c r="Y51" s="220" t="s">
        <v>236</v>
      </c>
      <c r="Z51" s="210"/>
      <c r="AA51" s="210"/>
      <c r="AB51" s="210"/>
      <c r="AC51" s="210"/>
      <c r="AD51" s="210"/>
      <c r="AE51" s="210"/>
      <c r="AF51" s="210"/>
      <c r="AG51" s="210" t="s">
        <v>1080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33.75" outlineLevel="2" x14ac:dyDescent="0.2">
      <c r="A52" s="217"/>
      <c r="B52" s="218"/>
      <c r="C52" s="258" t="s">
        <v>1376</v>
      </c>
      <c r="D52" s="244"/>
      <c r="E52" s="244"/>
      <c r="F52" s="244"/>
      <c r="G52" s="244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286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42" t="str">
        <f>C52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5">
        <v>29</v>
      </c>
      <c r="B53" s="236" t="s">
        <v>1367</v>
      </c>
      <c r="C53" s="254" t="s">
        <v>1368</v>
      </c>
      <c r="D53" s="237" t="s">
        <v>945</v>
      </c>
      <c r="E53" s="238">
        <v>9</v>
      </c>
      <c r="F53" s="239"/>
      <c r="G53" s="240">
        <f>ROUND(E53*F53,2)</f>
        <v>0</v>
      </c>
      <c r="H53" s="239"/>
      <c r="I53" s="240">
        <f>ROUND(E53*H53,2)</f>
        <v>0</v>
      </c>
      <c r="J53" s="239"/>
      <c r="K53" s="240">
        <f>ROUND(E53*J53,2)</f>
        <v>0</v>
      </c>
      <c r="L53" s="240">
        <v>21</v>
      </c>
      <c r="M53" s="240">
        <f>G53*(1+L53/100)</f>
        <v>0</v>
      </c>
      <c r="N53" s="238">
        <v>0</v>
      </c>
      <c r="O53" s="238">
        <f>ROUND(E53*N53,2)</f>
        <v>0</v>
      </c>
      <c r="P53" s="238">
        <v>0</v>
      </c>
      <c r="Q53" s="238">
        <f>ROUND(E53*P53,2)</f>
        <v>0</v>
      </c>
      <c r="R53" s="240"/>
      <c r="S53" s="240" t="s">
        <v>282</v>
      </c>
      <c r="T53" s="241" t="s">
        <v>283</v>
      </c>
      <c r="U53" s="220">
        <v>0</v>
      </c>
      <c r="V53" s="220">
        <f>ROUND(E53*U53,2)</f>
        <v>0</v>
      </c>
      <c r="W53" s="220"/>
      <c r="X53" s="220" t="s">
        <v>1058</v>
      </c>
      <c r="Y53" s="220" t="s">
        <v>236</v>
      </c>
      <c r="Z53" s="210"/>
      <c r="AA53" s="210"/>
      <c r="AB53" s="210"/>
      <c r="AC53" s="210"/>
      <c r="AD53" s="210"/>
      <c r="AE53" s="210"/>
      <c r="AF53" s="210"/>
      <c r="AG53" s="210" t="s">
        <v>1080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33.75" outlineLevel="2" x14ac:dyDescent="0.2">
      <c r="A54" s="217"/>
      <c r="B54" s="218"/>
      <c r="C54" s="258" t="s">
        <v>1377</v>
      </c>
      <c r="D54" s="244"/>
      <c r="E54" s="244"/>
      <c r="F54" s="244"/>
      <c r="G54" s="244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286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42" t="str">
        <f>C54</f>
        <v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v>
      </c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46">
        <v>30</v>
      </c>
      <c r="B55" s="247" t="s">
        <v>1369</v>
      </c>
      <c r="C55" s="260" t="s">
        <v>1370</v>
      </c>
      <c r="D55" s="248" t="s">
        <v>298</v>
      </c>
      <c r="E55" s="249">
        <v>108</v>
      </c>
      <c r="F55" s="250"/>
      <c r="G55" s="251">
        <f>ROUND(E55*F55,2)</f>
        <v>0</v>
      </c>
      <c r="H55" s="250"/>
      <c r="I55" s="251">
        <f>ROUND(E55*H55,2)</f>
        <v>0</v>
      </c>
      <c r="J55" s="250"/>
      <c r="K55" s="251">
        <f>ROUND(E55*J55,2)</f>
        <v>0</v>
      </c>
      <c r="L55" s="251">
        <v>21</v>
      </c>
      <c r="M55" s="251">
        <f>G55*(1+L55/100)</f>
        <v>0</v>
      </c>
      <c r="N55" s="249">
        <v>0</v>
      </c>
      <c r="O55" s="249">
        <f>ROUND(E55*N55,2)</f>
        <v>0</v>
      </c>
      <c r="P55" s="249">
        <v>0</v>
      </c>
      <c r="Q55" s="249">
        <f>ROUND(E55*P55,2)</f>
        <v>0</v>
      </c>
      <c r="R55" s="251"/>
      <c r="S55" s="251" t="s">
        <v>282</v>
      </c>
      <c r="T55" s="252" t="s">
        <v>283</v>
      </c>
      <c r="U55" s="220">
        <v>0</v>
      </c>
      <c r="V55" s="220">
        <f>ROUND(E55*U55,2)</f>
        <v>0</v>
      </c>
      <c r="W55" s="220"/>
      <c r="X55" s="220" t="s">
        <v>1058</v>
      </c>
      <c r="Y55" s="220" t="s">
        <v>236</v>
      </c>
      <c r="Z55" s="210"/>
      <c r="AA55" s="210"/>
      <c r="AB55" s="210"/>
      <c r="AC55" s="210"/>
      <c r="AD55" s="210"/>
      <c r="AE55" s="210"/>
      <c r="AF55" s="210"/>
      <c r="AG55" s="210" t="s">
        <v>1080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46">
        <v>31</v>
      </c>
      <c r="B56" s="247" t="s">
        <v>1371</v>
      </c>
      <c r="C56" s="260" t="s">
        <v>1372</v>
      </c>
      <c r="D56" s="248" t="s">
        <v>945</v>
      </c>
      <c r="E56" s="249">
        <v>49</v>
      </c>
      <c r="F56" s="250"/>
      <c r="G56" s="251">
        <f>ROUND(E56*F56,2)</f>
        <v>0</v>
      </c>
      <c r="H56" s="250"/>
      <c r="I56" s="251">
        <f>ROUND(E56*H56,2)</f>
        <v>0</v>
      </c>
      <c r="J56" s="250"/>
      <c r="K56" s="251">
        <f>ROUND(E56*J56,2)</f>
        <v>0</v>
      </c>
      <c r="L56" s="251">
        <v>21</v>
      </c>
      <c r="M56" s="251">
        <f>G56*(1+L56/100)</f>
        <v>0</v>
      </c>
      <c r="N56" s="249">
        <v>0</v>
      </c>
      <c r="O56" s="249">
        <f>ROUND(E56*N56,2)</f>
        <v>0</v>
      </c>
      <c r="P56" s="249">
        <v>0</v>
      </c>
      <c r="Q56" s="249">
        <f>ROUND(E56*P56,2)</f>
        <v>0</v>
      </c>
      <c r="R56" s="251"/>
      <c r="S56" s="251" t="s">
        <v>282</v>
      </c>
      <c r="T56" s="252" t="s">
        <v>283</v>
      </c>
      <c r="U56" s="220">
        <v>0</v>
      </c>
      <c r="V56" s="220">
        <f>ROUND(E56*U56,2)</f>
        <v>0</v>
      </c>
      <c r="W56" s="220"/>
      <c r="X56" s="220" t="s">
        <v>1058</v>
      </c>
      <c r="Y56" s="220" t="s">
        <v>236</v>
      </c>
      <c r="Z56" s="210"/>
      <c r="AA56" s="210"/>
      <c r="AB56" s="210"/>
      <c r="AC56" s="210"/>
      <c r="AD56" s="210"/>
      <c r="AE56" s="210"/>
      <c r="AF56" s="210"/>
      <c r="AG56" s="210" t="s">
        <v>1080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8" t="s">
        <v>228</v>
      </c>
      <c r="B57" s="229" t="s">
        <v>145</v>
      </c>
      <c r="C57" s="253" t="s">
        <v>146</v>
      </c>
      <c r="D57" s="230"/>
      <c r="E57" s="231"/>
      <c r="F57" s="232"/>
      <c r="G57" s="232">
        <f>SUMIF(AG58:AG61,"&lt;&gt;NOR",G58:G61)</f>
        <v>0</v>
      </c>
      <c r="H57" s="232"/>
      <c r="I57" s="232">
        <f>SUM(I58:I61)</f>
        <v>0</v>
      </c>
      <c r="J57" s="232"/>
      <c r="K57" s="232">
        <f>SUM(K58:K61)</f>
        <v>0</v>
      </c>
      <c r="L57" s="232"/>
      <c r="M57" s="232">
        <f>SUM(M58:M61)</f>
        <v>0</v>
      </c>
      <c r="N57" s="231"/>
      <c r="O57" s="231">
        <f>SUM(O58:O61)</f>
        <v>0</v>
      </c>
      <c r="P57" s="231"/>
      <c r="Q57" s="231">
        <f>SUM(Q58:Q61)</f>
        <v>0</v>
      </c>
      <c r="R57" s="232"/>
      <c r="S57" s="232"/>
      <c r="T57" s="233"/>
      <c r="U57" s="227"/>
      <c r="V57" s="227">
        <f>SUM(V58:V61)</f>
        <v>0</v>
      </c>
      <c r="W57" s="227"/>
      <c r="X57" s="227"/>
      <c r="Y57" s="227"/>
      <c r="AG57" t="s">
        <v>229</v>
      </c>
    </row>
    <row r="58" spans="1:60" outlineLevel="1" x14ac:dyDescent="0.2">
      <c r="A58" s="246">
        <v>32</v>
      </c>
      <c r="B58" s="247" t="s">
        <v>1378</v>
      </c>
      <c r="C58" s="260" t="s">
        <v>1379</v>
      </c>
      <c r="D58" s="248" t="s">
        <v>945</v>
      </c>
      <c r="E58" s="249">
        <v>1</v>
      </c>
      <c r="F58" s="250"/>
      <c r="G58" s="251">
        <f>ROUND(E58*F58,2)</f>
        <v>0</v>
      </c>
      <c r="H58" s="250"/>
      <c r="I58" s="251">
        <f>ROUND(E58*H58,2)</f>
        <v>0</v>
      </c>
      <c r="J58" s="250"/>
      <c r="K58" s="251">
        <f>ROUND(E58*J58,2)</f>
        <v>0</v>
      </c>
      <c r="L58" s="251">
        <v>21</v>
      </c>
      <c r="M58" s="251">
        <f>G58*(1+L58/100)</f>
        <v>0</v>
      </c>
      <c r="N58" s="249">
        <v>0</v>
      </c>
      <c r="O58" s="249">
        <f>ROUND(E58*N58,2)</f>
        <v>0</v>
      </c>
      <c r="P58" s="249">
        <v>0</v>
      </c>
      <c r="Q58" s="249">
        <f>ROUND(E58*P58,2)</f>
        <v>0</v>
      </c>
      <c r="R58" s="251"/>
      <c r="S58" s="251" t="s">
        <v>282</v>
      </c>
      <c r="T58" s="252" t="s">
        <v>283</v>
      </c>
      <c r="U58" s="220">
        <v>0</v>
      </c>
      <c r="V58" s="220">
        <f>ROUND(E58*U58,2)</f>
        <v>0</v>
      </c>
      <c r="W58" s="220"/>
      <c r="X58" s="220" t="s">
        <v>317</v>
      </c>
      <c r="Y58" s="220" t="s">
        <v>236</v>
      </c>
      <c r="Z58" s="210"/>
      <c r="AA58" s="210"/>
      <c r="AB58" s="210"/>
      <c r="AC58" s="210"/>
      <c r="AD58" s="210"/>
      <c r="AE58" s="210"/>
      <c r="AF58" s="210"/>
      <c r="AG58" s="210" t="s">
        <v>318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46">
        <v>33</v>
      </c>
      <c r="B59" s="247" t="s">
        <v>1380</v>
      </c>
      <c r="C59" s="260" t="s">
        <v>1381</v>
      </c>
      <c r="D59" s="248" t="s">
        <v>945</v>
      </c>
      <c r="E59" s="249">
        <v>12</v>
      </c>
      <c r="F59" s="250"/>
      <c r="G59" s="251">
        <f>ROUND(E59*F59,2)</f>
        <v>0</v>
      </c>
      <c r="H59" s="250"/>
      <c r="I59" s="251">
        <f>ROUND(E59*H59,2)</f>
        <v>0</v>
      </c>
      <c r="J59" s="250"/>
      <c r="K59" s="251">
        <f>ROUND(E59*J59,2)</f>
        <v>0</v>
      </c>
      <c r="L59" s="251">
        <v>21</v>
      </c>
      <c r="M59" s="251">
        <f>G59*(1+L59/100)</f>
        <v>0</v>
      </c>
      <c r="N59" s="249">
        <v>0</v>
      </c>
      <c r="O59" s="249">
        <f>ROUND(E59*N59,2)</f>
        <v>0</v>
      </c>
      <c r="P59" s="249">
        <v>0</v>
      </c>
      <c r="Q59" s="249">
        <f>ROUND(E59*P59,2)</f>
        <v>0</v>
      </c>
      <c r="R59" s="251"/>
      <c r="S59" s="251" t="s">
        <v>282</v>
      </c>
      <c r="T59" s="252" t="s">
        <v>283</v>
      </c>
      <c r="U59" s="220">
        <v>0</v>
      </c>
      <c r="V59" s="220">
        <f>ROUND(E59*U59,2)</f>
        <v>0</v>
      </c>
      <c r="W59" s="220"/>
      <c r="X59" s="220" t="s">
        <v>235</v>
      </c>
      <c r="Y59" s="220" t="s">
        <v>236</v>
      </c>
      <c r="Z59" s="210"/>
      <c r="AA59" s="210"/>
      <c r="AB59" s="210"/>
      <c r="AC59" s="210"/>
      <c r="AD59" s="210"/>
      <c r="AE59" s="210"/>
      <c r="AF59" s="210"/>
      <c r="AG59" s="210" t="s">
        <v>237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46">
        <v>34</v>
      </c>
      <c r="B60" s="247" t="s">
        <v>1382</v>
      </c>
      <c r="C60" s="260" t="s">
        <v>1383</v>
      </c>
      <c r="D60" s="248" t="s">
        <v>945</v>
      </c>
      <c r="E60" s="249">
        <v>1</v>
      </c>
      <c r="F60" s="250"/>
      <c r="G60" s="251">
        <f>ROUND(E60*F60,2)</f>
        <v>0</v>
      </c>
      <c r="H60" s="250"/>
      <c r="I60" s="251">
        <f>ROUND(E60*H60,2)</f>
        <v>0</v>
      </c>
      <c r="J60" s="250"/>
      <c r="K60" s="251">
        <f>ROUND(E60*J60,2)</f>
        <v>0</v>
      </c>
      <c r="L60" s="251">
        <v>21</v>
      </c>
      <c r="M60" s="251">
        <f>G60*(1+L60/100)</f>
        <v>0</v>
      </c>
      <c r="N60" s="249">
        <v>0</v>
      </c>
      <c r="O60" s="249">
        <f>ROUND(E60*N60,2)</f>
        <v>0</v>
      </c>
      <c r="P60" s="249">
        <v>0</v>
      </c>
      <c r="Q60" s="249">
        <f>ROUND(E60*P60,2)</f>
        <v>0</v>
      </c>
      <c r="R60" s="251"/>
      <c r="S60" s="251" t="s">
        <v>282</v>
      </c>
      <c r="T60" s="252" t="s">
        <v>283</v>
      </c>
      <c r="U60" s="220">
        <v>0</v>
      </c>
      <c r="V60" s="220">
        <f>ROUND(E60*U60,2)</f>
        <v>0</v>
      </c>
      <c r="W60" s="220"/>
      <c r="X60" s="220" t="s">
        <v>235</v>
      </c>
      <c r="Y60" s="220" t="s">
        <v>236</v>
      </c>
      <c r="Z60" s="210"/>
      <c r="AA60" s="210"/>
      <c r="AB60" s="210"/>
      <c r="AC60" s="210"/>
      <c r="AD60" s="210"/>
      <c r="AE60" s="210"/>
      <c r="AF60" s="210"/>
      <c r="AG60" s="210" t="s">
        <v>237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46">
        <v>35</v>
      </c>
      <c r="B61" s="247" t="s">
        <v>1384</v>
      </c>
      <c r="C61" s="260" t="s">
        <v>1385</v>
      </c>
      <c r="D61" s="248" t="s">
        <v>945</v>
      </c>
      <c r="E61" s="249">
        <v>1</v>
      </c>
      <c r="F61" s="250"/>
      <c r="G61" s="251">
        <f>ROUND(E61*F61,2)</f>
        <v>0</v>
      </c>
      <c r="H61" s="250"/>
      <c r="I61" s="251">
        <f>ROUND(E61*H61,2)</f>
        <v>0</v>
      </c>
      <c r="J61" s="250"/>
      <c r="K61" s="251">
        <f>ROUND(E61*J61,2)</f>
        <v>0</v>
      </c>
      <c r="L61" s="251">
        <v>21</v>
      </c>
      <c r="M61" s="251">
        <f>G61*(1+L61/100)</f>
        <v>0</v>
      </c>
      <c r="N61" s="249">
        <v>0</v>
      </c>
      <c r="O61" s="249">
        <f>ROUND(E61*N61,2)</f>
        <v>0</v>
      </c>
      <c r="P61" s="249">
        <v>0</v>
      </c>
      <c r="Q61" s="249">
        <f>ROUND(E61*P61,2)</f>
        <v>0</v>
      </c>
      <c r="R61" s="251"/>
      <c r="S61" s="251" t="s">
        <v>282</v>
      </c>
      <c r="T61" s="252" t="s">
        <v>283</v>
      </c>
      <c r="U61" s="220">
        <v>0</v>
      </c>
      <c r="V61" s="220">
        <f>ROUND(E61*U61,2)</f>
        <v>0</v>
      </c>
      <c r="W61" s="220"/>
      <c r="X61" s="220" t="s">
        <v>317</v>
      </c>
      <c r="Y61" s="220" t="s">
        <v>236</v>
      </c>
      <c r="Z61" s="210"/>
      <c r="AA61" s="210"/>
      <c r="AB61" s="210"/>
      <c r="AC61" s="210"/>
      <c r="AD61" s="210"/>
      <c r="AE61" s="210"/>
      <c r="AF61" s="210"/>
      <c r="AG61" s="210" t="s">
        <v>318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8" t="s">
        <v>228</v>
      </c>
      <c r="B62" s="229" t="s">
        <v>147</v>
      </c>
      <c r="C62" s="253" t="s">
        <v>148</v>
      </c>
      <c r="D62" s="230"/>
      <c r="E62" s="231"/>
      <c r="F62" s="232"/>
      <c r="G62" s="232">
        <f>SUMIF(AG63:AG66,"&lt;&gt;NOR",G63:G66)</f>
        <v>0</v>
      </c>
      <c r="H62" s="232"/>
      <c r="I62" s="232">
        <f>SUM(I63:I66)</f>
        <v>0</v>
      </c>
      <c r="J62" s="232"/>
      <c r="K62" s="232">
        <f>SUM(K63:K66)</f>
        <v>0</v>
      </c>
      <c r="L62" s="232"/>
      <c r="M62" s="232">
        <f>SUM(M63:M66)</f>
        <v>0</v>
      </c>
      <c r="N62" s="231"/>
      <c r="O62" s="231">
        <f>SUM(O63:O66)</f>
        <v>0</v>
      </c>
      <c r="P62" s="231"/>
      <c r="Q62" s="231">
        <f>SUM(Q63:Q66)</f>
        <v>0</v>
      </c>
      <c r="R62" s="232"/>
      <c r="S62" s="232"/>
      <c r="T62" s="233"/>
      <c r="U62" s="227"/>
      <c r="V62" s="227">
        <f>SUM(V63:V66)</f>
        <v>0</v>
      </c>
      <c r="W62" s="227"/>
      <c r="X62" s="227"/>
      <c r="Y62" s="227"/>
      <c r="AG62" t="s">
        <v>229</v>
      </c>
    </row>
    <row r="63" spans="1:60" outlineLevel="1" x14ac:dyDescent="0.2">
      <c r="A63" s="246">
        <v>36</v>
      </c>
      <c r="B63" s="247" t="s">
        <v>1386</v>
      </c>
      <c r="C63" s="260" t="s">
        <v>1387</v>
      </c>
      <c r="D63" s="248" t="s">
        <v>945</v>
      </c>
      <c r="E63" s="249">
        <v>2</v>
      </c>
      <c r="F63" s="250"/>
      <c r="G63" s="251">
        <f>ROUND(E63*F63,2)</f>
        <v>0</v>
      </c>
      <c r="H63" s="250"/>
      <c r="I63" s="251">
        <f>ROUND(E63*H63,2)</f>
        <v>0</v>
      </c>
      <c r="J63" s="250"/>
      <c r="K63" s="251">
        <f>ROUND(E63*J63,2)</f>
        <v>0</v>
      </c>
      <c r="L63" s="251">
        <v>21</v>
      </c>
      <c r="M63" s="251">
        <f>G63*(1+L63/100)</f>
        <v>0</v>
      </c>
      <c r="N63" s="249">
        <v>0</v>
      </c>
      <c r="O63" s="249">
        <f>ROUND(E63*N63,2)</f>
        <v>0</v>
      </c>
      <c r="P63" s="249">
        <v>0</v>
      </c>
      <c r="Q63" s="249">
        <f>ROUND(E63*P63,2)</f>
        <v>0</v>
      </c>
      <c r="R63" s="251"/>
      <c r="S63" s="251" t="s">
        <v>282</v>
      </c>
      <c r="T63" s="252" t="s">
        <v>283</v>
      </c>
      <c r="U63" s="220">
        <v>0</v>
      </c>
      <c r="V63" s="220">
        <f>ROUND(E63*U63,2)</f>
        <v>0</v>
      </c>
      <c r="W63" s="220"/>
      <c r="X63" s="220" t="s">
        <v>317</v>
      </c>
      <c r="Y63" s="220" t="s">
        <v>236</v>
      </c>
      <c r="Z63" s="210"/>
      <c r="AA63" s="210"/>
      <c r="AB63" s="210"/>
      <c r="AC63" s="210"/>
      <c r="AD63" s="210"/>
      <c r="AE63" s="210"/>
      <c r="AF63" s="210"/>
      <c r="AG63" s="210" t="s">
        <v>318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1" x14ac:dyDescent="0.2">
      <c r="A64" s="246">
        <v>37</v>
      </c>
      <c r="B64" s="247" t="s">
        <v>1388</v>
      </c>
      <c r="C64" s="260" t="s">
        <v>1389</v>
      </c>
      <c r="D64" s="248" t="s">
        <v>945</v>
      </c>
      <c r="E64" s="249">
        <v>2</v>
      </c>
      <c r="F64" s="250"/>
      <c r="G64" s="251">
        <f>ROUND(E64*F64,2)</f>
        <v>0</v>
      </c>
      <c r="H64" s="250"/>
      <c r="I64" s="251">
        <f>ROUND(E64*H64,2)</f>
        <v>0</v>
      </c>
      <c r="J64" s="250"/>
      <c r="K64" s="251">
        <f>ROUND(E64*J64,2)</f>
        <v>0</v>
      </c>
      <c r="L64" s="251">
        <v>21</v>
      </c>
      <c r="M64" s="251">
        <f>G64*(1+L64/100)</f>
        <v>0</v>
      </c>
      <c r="N64" s="249">
        <v>0</v>
      </c>
      <c r="O64" s="249">
        <f>ROUND(E64*N64,2)</f>
        <v>0</v>
      </c>
      <c r="P64" s="249">
        <v>0</v>
      </c>
      <c r="Q64" s="249">
        <f>ROUND(E64*P64,2)</f>
        <v>0</v>
      </c>
      <c r="R64" s="251"/>
      <c r="S64" s="251" t="s">
        <v>282</v>
      </c>
      <c r="T64" s="252" t="s">
        <v>283</v>
      </c>
      <c r="U64" s="220">
        <v>0</v>
      </c>
      <c r="V64" s="220">
        <f>ROUND(E64*U64,2)</f>
        <v>0</v>
      </c>
      <c r="W64" s="220"/>
      <c r="X64" s="220" t="s">
        <v>317</v>
      </c>
      <c r="Y64" s="220" t="s">
        <v>236</v>
      </c>
      <c r="Z64" s="210"/>
      <c r="AA64" s="210"/>
      <c r="AB64" s="210"/>
      <c r="AC64" s="210"/>
      <c r="AD64" s="210"/>
      <c r="AE64" s="210"/>
      <c r="AF64" s="210"/>
      <c r="AG64" s="210" t="s">
        <v>318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46">
        <v>38</v>
      </c>
      <c r="B65" s="247" t="s">
        <v>1390</v>
      </c>
      <c r="C65" s="260" t="s">
        <v>1391</v>
      </c>
      <c r="D65" s="248" t="s">
        <v>945</v>
      </c>
      <c r="E65" s="249">
        <v>1</v>
      </c>
      <c r="F65" s="250"/>
      <c r="G65" s="251">
        <f>ROUND(E65*F65,2)</f>
        <v>0</v>
      </c>
      <c r="H65" s="250"/>
      <c r="I65" s="251">
        <f>ROUND(E65*H65,2)</f>
        <v>0</v>
      </c>
      <c r="J65" s="250"/>
      <c r="K65" s="251">
        <f>ROUND(E65*J65,2)</f>
        <v>0</v>
      </c>
      <c r="L65" s="251">
        <v>21</v>
      </c>
      <c r="M65" s="251">
        <f>G65*(1+L65/100)</f>
        <v>0</v>
      </c>
      <c r="N65" s="249">
        <v>0</v>
      </c>
      <c r="O65" s="249">
        <f>ROUND(E65*N65,2)</f>
        <v>0</v>
      </c>
      <c r="P65" s="249">
        <v>0</v>
      </c>
      <c r="Q65" s="249">
        <f>ROUND(E65*P65,2)</f>
        <v>0</v>
      </c>
      <c r="R65" s="251"/>
      <c r="S65" s="251" t="s">
        <v>282</v>
      </c>
      <c r="T65" s="252" t="s">
        <v>283</v>
      </c>
      <c r="U65" s="220">
        <v>0</v>
      </c>
      <c r="V65" s="220">
        <f>ROUND(E65*U65,2)</f>
        <v>0</v>
      </c>
      <c r="W65" s="220"/>
      <c r="X65" s="220" t="s">
        <v>317</v>
      </c>
      <c r="Y65" s="220" t="s">
        <v>236</v>
      </c>
      <c r="Z65" s="210"/>
      <c r="AA65" s="210"/>
      <c r="AB65" s="210"/>
      <c r="AC65" s="210"/>
      <c r="AD65" s="210"/>
      <c r="AE65" s="210"/>
      <c r="AF65" s="210"/>
      <c r="AG65" s="210" t="s">
        <v>318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1" x14ac:dyDescent="0.2">
      <c r="A66" s="246">
        <v>39</v>
      </c>
      <c r="B66" s="247" t="s">
        <v>1392</v>
      </c>
      <c r="C66" s="260" t="s">
        <v>1393</v>
      </c>
      <c r="D66" s="248" t="s">
        <v>945</v>
      </c>
      <c r="E66" s="249">
        <v>4</v>
      </c>
      <c r="F66" s="250"/>
      <c r="G66" s="251">
        <f>ROUND(E66*F66,2)</f>
        <v>0</v>
      </c>
      <c r="H66" s="250"/>
      <c r="I66" s="251">
        <f>ROUND(E66*H66,2)</f>
        <v>0</v>
      </c>
      <c r="J66" s="250"/>
      <c r="K66" s="251">
        <f>ROUND(E66*J66,2)</f>
        <v>0</v>
      </c>
      <c r="L66" s="251">
        <v>21</v>
      </c>
      <c r="M66" s="251">
        <f>G66*(1+L66/100)</f>
        <v>0</v>
      </c>
      <c r="N66" s="249">
        <v>0</v>
      </c>
      <c r="O66" s="249">
        <f>ROUND(E66*N66,2)</f>
        <v>0</v>
      </c>
      <c r="P66" s="249">
        <v>0</v>
      </c>
      <c r="Q66" s="249">
        <f>ROUND(E66*P66,2)</f>
        <v>0</v>
      </c>
      <c r="R66" s="251"/>
      <c r="S66" s="251" t="s">
        <v>282</v>
      </c>
      <c r="T66" s="252" t="s">
        <v>283</v>
      </c>
      <c r="U66" s="220">
        <v>0</v>
      </c>
      <c r="V66" s="220">
        <f>ROUND(E66*U66,2)</f>
        <v>0</v>
      </c>
      <c r="W66" s="220"/>
      <c r="X66" s="220" t="s">
        <v>317</v>
      </c>
      <c r="Y66" s="220" t="s">
        <v>236</v>
      </c>
      <c r="Z66" s="210"/>
      <c r="AA66" s="210"/>
      <c r="AB66" s="210"/>
      <c r="AC66" s="210"/>
      <c r="AD66" s="210"/>
      <c r="AE66" s="210"/>
      <c r="AF66" s="210"/>
      <c r="AG66" s="210" t="s">
        <v>318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8" t="s">
        <v>228</v>
      </c>
      <c r="B67" s="229" t="s">
        <v>149</v>
      </c>
      <c r="C67" s="253" t="s">
        <v>150</v>
      </c>
      <c r="D67" s="230"/>
      <c r="E67" s="231"/>
      <c r="F67" s="232"/>
      <c r="G67" s="232">
        <f>SUMIF(AG68:AG85,"&lt;&gt;NOR",G68:G85)</f>
        <v>0</v>
      </c>
      <c r="H67" s="232"/>
      <c r="I67" s="232">
        <f>SUM(I68:I85)</f>
        <v>0</v>
      </c>
      <c r="J67" s="232"/>
      <c r="K67" s="232">
        <f>SUM(K68:K85)</f>
        <v>0</v>
      </c>
      <c r="L67" s="232"/>
      <c r="M67" s="232">
        <f>SUM(M68:M85)</f>
        <v>0</v>
      </c>
      <c r="N67" s="231"/>
      <c r="O67" s="231">
        <f>SUM(O68:O85)</f>
        <v>0</v>
      </c>
      <c r="P67" s="231"/>
      <c r="Q67" s="231">
        <f>SUM(Q68:Q85)</f>
        <v>0</v>
      </c>
      <c r="R67" s="232"/>
      <c r="S67" s="232"/>
      <c r="T67" s="233"/>
      <c r="U67" s="227"/>
      <c r="V67" s="227">
        <f>SUM(V68:V85)</f>
        <v>0</v>
      </c>
      <c r="W67" s="227"/>
      <c r="X67" s="227"/>
      <c r="Y67" s="227"/>
      <c r="AG67" t="s">
        <v>229</v>
      </c>
    </row>
    <row r="68" spans="1:60" ht="22.5" outlineLevel="1" x14ac:dyDescent="0.2">
      <c r="A68" s="246">
        <v>40</v>
      </c>
      <c r="B68" s="247" t="s">
        <v>1394</v>
      </c>
      <c r="C68" s="260" t="s">
        <v>1395</v>
      </c>
      <c r="D68" s="248" t="s">
        <v>298</v>
      </c>
      <c r="E68" s="249">
        <v>7</v>
      </c>
      <c r="F68" s="250"/>
      <c r="G68" s="251">
        <f>ROUND(E68*F68,2)</f>
        <v>0</v>
      </c>
      <c r="H68" s="250"/>
      <c r="I68" s="251">
        <f>ROUND(E68*H68,2)</f>
        <v>0</v>
      </c>
      <c r="J68" s="250"/>
      <c r="K68" s="251">
        <f>ROUND(E68*J68,2)</f>
        <v>0</v>
      </c>
      <c r="L68" s="251">
        <v>21</v>
      </c>
      <c r="M68" s="251">
        <f>G68*(1+L68/100)</f>
        <v>0</v>
      </c>
      <c r="N68" s="249">
        <v>0</v>
      </c>
      <c r="O68" s="249">
        <f>ROUND(E68*N68,2)</f>
        <v>0</v>
      </c>
      <c r="P68" s="249">
        <v>0</v>
      </c>
      <c r="Q68" s="249">
        <f>ROUND(E68*P68,2)</f>
        <v>0</v>
      </c>
      <c r="R68" s="251"/>
      <c r="S68" s="251" t="s">
        <v>282</v>
      </c>
      <c r="T68" s="252" t="s">
        <v>283</v>
      </c>
      <c r="U68" s="220">
        <v>0</v>
      </c>
      <c r="V68" s="220">
        <f>ROUND(E68*U68,2)</f>
        <v>0</v>
      </c>
      <c r="W68" s="220"/>
      <c r="X68" s="220" t="s">
        <v>235</v>
      </c>
      <c r="Y68" s="220" t="s">
        <v>236</v>
      </c>
      <c r="Z68" s="210"/>
      <c r="AA68" s="210"/>
      <c r="AB68" s="210"/>
      <c r="AC68" s="210"/>
      <c r="AD68" s="210"/>
      <c r="AE68" s="210"/>
      <c r="AF68" s="210"/>
      <c r="AG68" s="210" t="s">
        <v>237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46">
        <v>41</v>
      </c>
      <c r="B69" s="247" t="s">
        <v>1396</v>
      </c>
      <c r="C69" s="260" t="s">
        <v>1397</v>
      </c>
      <c r="D69" s="248" t="s">
        <v>298</v>
      </c>
      <c r="E69" s="249">
        <v>33</v>
      </c>
      <c r="F69" s="250"/>
      <c r="G69" s="251">
        <f>ROUND(E69*F69,2)</f>
        <v>0</v>
      </c>
      <c r="H69" s="250"/>
      <c r="I69" s="251">
        <f>ROUND(E69*H69,2)</f>
        <v>0</v>
      </c>
      <c r="J69" s="250"/>
      <c r="K69" s="251">
        <f>ROUND(E69*J69,2)</f>
        <v>0</v>
      </c>
      <c r="L69" s="251">
        <v>21</v>
      </c>
      <c r="M69" s="251">
        <f>G69*(1+L69/100)</f>
        <v>0</v>
      </c>
      <c r="N69" s="249">
        <v>0</v>
      </c>
      <c r="O69" s="249">
        <f>ROUND(E69*N69,2)</f>
        <v>0</v>
      </c>
      <c r="P69" s="249">
        <v>0</v>
      </c>
      <c r="Q69" s="249">
        <f>ROUND(E69*P69,2)</f>
        <v>0</v>
      </c>
      <c r="R69" s="251"/>
      <c r="S69" s="251" t="s">
        <v>282</v>
      </c>
      <c r="T69" s="252" t="s">
        <v>283</v>
      </c>
      <c r="U69" s="220">
        <v>0</v>
      </c>
      <c r="V69" s="220">
        <f>ROUND(E69*U69,2)</f>
        <v>0</v>
      </c>
      <c r="W69" s="220"/>
      <c r="X69" s="220" t="s">
        <v>235</v>
      </c>
      <c r="Y69" s="220" t="s">
        <v>236</v>
      </c>
      <c r="Z69" s="210"/>
      <c r="AA69" s="210"/>
      <c r="AB69" s="210"/>
      <c r="AC69" s="210"/>
      <c r="AD69" s="210"/>
      <c r="AE69" s="210"/>
      <c r="AF69" s="210"/>
      <c r="AG69" s="210" t="s">
        <v>237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1" x14ac:dyDescent="0.2">
      <c r="A70" s="246">
        <v>42</v>
      </c>
      <c r="B70" s="247" t="s">
        <v>1398</v>
      </c>
      <c r="C70" s="260" t="s">
        <v>1399</v>
      </c>
      <c r="D70" s="248" t="s">
        <v>298</v>
      </c>
      <c r="E70" s="249">
        <v>36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282</v>
      </c>
      <c r="T70" s="252" t="s">
        <v>283</v>
      </c>
      <c r="U70" s="220">
        <v>0</v>
      </c>
      <c r="V70" s="220">
        <f>ROUND(E70*U70,2)</f>
        <v>0</v>
      </c>
      <c r="W70" s="220"/>
      <c r="X70" s="220" t="s">
        <v>235</v>
      </c>
      <c r="Y70" s="220" t="s">
        <v>236</v>
      </c>
      <c r="Z70" s="210"/>
      <c r="AA70" s="210"/>
      <c r="AB70" s="210"/>
      <c r="AC70" s="210"/>
      <c r="AD70" s="210"/>
      <c r="AE70" s="210"/>
      <c r="AF70" s="210"/>
      <c r="AG70" s="210" t="s">
        <v>237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6">
        <v>43</v>
      </c>
      <c r="B71" s="247" t="s">
        <v>1400</v>
      </c>
      <c r="C71" s="260" t="s">
        <v>1401</v>
      </c>
      <c r="D71" s="248" t="s">
        <v>945</v>
      </c>
      <c r="E71" s="249">
        <v>4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282</v>
      </c>
      <c r="T71" s="252" t="s">
        <v>283</v>
      </c>
      <c r="U71" s="220">
        <v>0</v>
      </c>
      <c r="V71" s="220">
        <f>ROUND(E71*U71,2)</f>
        <v>0</v>
      </c>
      <c r="W71" s="220"/>
      <c r="X71" s="220" t="s">
        <v>317</v>
      </c>
      <c r="Y71" s="220" t="s">
        <v>236</v>
      </c>
      <c r="Z71" s="210"/>
      <c r="AA71" s="210"/>
      <c r="AB71" s="210"/>
      <c r="AC71" s="210"/>
      <c r="AD71" s="210"/>
      <c r="AE71" s="210"/>
      <c r="AF71" s="210"/>
      <c r="AG71" s="210" t="s">
        <v>318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46">
        <v>44</v>
      </c>
      <c r="B72" s="247" t="s">
        <v>1402</v>
      </c>
      <c r="C72" s="260" t="s">
        <v>1403</v>
      </c>
      <c r="D72" s="248" t="s">
        <v>945</v>
      </c>
      <c r="E72" s="249">
        <v>2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282</v>
      </c>
      <c r="T72" s="252" t="s">
        <v>283</v>
      </c>
      <c r="U72" s="220">
        <v>0</v>
      </c>
      <c r="V72" s="220">
        <f>ROUND(E72*U72,2)</f>
        <v>0</v>
      </c>
      <c r="W72" s="220"/>
      <c r="X72" s="220" t="s">
        <v>317</v>
      </c>
      <c r="Y72" s="220" t="s">
        <v>236</v>
      </c>
      <c r="Z72" s="210"/>
      <c r="AA72" s="210"/>
      <c r="AB72" s="210"/>
      <c r="AC72" s="210"/>
      <c r="AD72" s="210"/>
      <c r="AE72" s="210"/>
      <c r="AF72" s="210"/>
      <c r="AG72" s="210" t="s">
        <v>318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45</v>
      </c>
      <c r="B73" s="247" t="s">
        <v>1404</v>
      </c>
      <c r="C73" s="260" t="s">
        <v>1405</v>
      </c>
      <c r="D73" s="248" t="s">
        <v>298</v>
      </c>
      <c r="E73" s="249">
        <v>76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282</v>
      </c>
      <c r="T73" s="252" t="s">
        <v>283</v>
      </c>
      <c r="U73" s="220">
        <v>0</v>
      </c>
      <c r="V73" s="220">
        <f>ROUND(E73*U73,2)</f>
        <v>0</v>
      </c>
      <c r="W73" s="220"/>
      <c r="X73" s="220" t="s">
        <v>317</v>
      </c>
      <c r="Y73" s="220" t="s">
        <v>236</v>
      </c>
      <c r="Z73" s="210"/>
      <c r="AA73" s="210"/>
      <c r="AB73" s="210"/>
      <c r="AC73" s="210"/>
      <c r="AD73" s="210"/>
      <c r="AE73" s="210"/>
      <c r="AF73" s="210"/>
      <c r="AG73" s="210" t="s">
        <v>318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46</v>
      </c>
      <c r="B74" s="247" t="s">
        <v>1406</v>
      </c>
      <c r="C74" s="260" t="s">
        <v>1407</v>
      </c>
      <c r="D74" s="248" t="s">
        <v>945</v>
      </c>
      <c r="E74" s="249">
        <v>6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282</v>
      </c>
      <c r="T74" s="252" t="s">
        <v>283</v>
      </c>
      <c r="U74" s="220">
        <v>0</v>
      </c>
      <c r="V74" s="220">
        <f>ROUND(E74*U74,2)</f>
        <v>0</v>
      </c>
      <c r="W74" s="220"/>
      <c r="X74" s="220" t="s">
        <v>317</v>
      </c>
      <c r="Y74" s="220" t="s">
        <v>236</v>
      </c>
      <c r="Z74" s="210"/>
      <c r="AA74" s="210"/>
      <c r="AB74" s="210"/>
      <c r="AC74" s="210"/>
      <c r="AD74" s="210"/>
      <c r="AE74" s="210"/>
      <c r="AF74" s="210"/>
      <c r="AG74" s="210" t="s">
        <v>318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47</v>
      </c>
      <c r="B75" s="247" t="s">
        <v>1408</v>
      </c>
      <c r="C75" s="260" t="s">
        <v>1409</v>
      </c>
      <c r="D75" s="248" t="s">
        <v>945</v>
      </c>
      <c r="E75" s="249">
        <v>28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282</v>
      </c>
      <c r="T75" s="252" t="s">
        <v>283</v>
      </c>
      <c r="U75" s="220">
        <v>0</v>
      </c>
      <c r="V75" s="220">
        <f>ROUND(E75*U75,2)</f>
        <v>0</v>
      </c>
      <c r="W75" s="220"/>
      <c r="X75" s="220" t="s">
        <v>317</v>
      </c>
      <c r="Y75" s="220" t="s">
        <v>236</v>
      </c>
      <c r="Z75" s="210"/>
      <c r="AA75" s="210"/>
      <c r="AB75" s="210"/>
      <c r="AC75" s="210"/>
      <c r="AD75" s="210"/>
      <c r="AE75" s="210"/>
      <c r="AF75" s="210"/>
      <c r="AG75" s="210" t="s">
        <v>318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48</v>
      </c>
      <c r="B76" s="247" t="s">
        <v>1410</v>
      </c>
      <c r="C76" s="260" t="s">
        <v>1411</v>
      </c>
      <c r="D76" s="248" t="s">
        <v>945</v>
      </c>
      <c r="E76" s="249">
        <v>30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282</v>
      </c>
      <c r="T76" s="252" t="s">
        <v>283</v>
      </c>
      <c r="U76" s="220">
        <v>0</v>
      </c>
      <c r="V76" s="220">
        <f>ROUND(E76*U76,2)</f>
        <v>0</v>
      </c>
      <c r="W76" s="220"/>
      <c r="X76" s="220" t="s">
        <v>317</v>
      </c>
      <c r="Y76" s="220" t="s">
        <v>236</v>
      </c>
      <c r="Z76" s="210"/>
      <c r="AA76" s="210"/>
      <c r="AB76" s="210"/>
      <c r="AC76" s="210"/>
      <c r="AD76" s="210"/>
      <c r="AE76" s="210"/>
      <c r="AF76" s="210"/>
      <c r="AG76" s="210" t="s">
        <v>318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49</v>
      </c>
      <c r="B77" s="247" t="s">
        <v>1412</v>
      </c>
      <c r="C77" s="260" t="s">
        <v>1413</v>
      </c>
      <c r="D77" s="248" t="s">
        <v>945</v>
      </c>
      <c r="E77" s="249">
        <v>116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282</v>
      </c>
      <c r="T77" s="252" t="s">
        <v>283</v>
      </c>
      <c r="U77" s="220">
        <v>0</v>
      </c>
      <c r="V77" s="220">
        <f>ROUND(E77*U77,2)</f>
        <v>0</v>
      </c>
      <c r="W77" s="220"/>
      <c r="X77" s="220" t="s">
        <v>317</v>
      </c>
      <c r="Y77" s="220" t="s">
        <v>236</v>
      </c>
      <c r="Z77" s="210"/>
      <c r="AA77" s="210"/>
      <c r="AB77" s="210"/>
      <c r="AC77" s="210"/>
      <c r="AD77" s="210"/>
      <c r="AE77" s="210"/>
      <c r="AF77" s="210"/>
      <c r="AG77" s="210" t="s">
        <v>318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46">
        <v>50</v>
      </c>
      <c r="B78" s="247" t="s">
        <v>1414</v>
      </c>
      <c r="C78" s="260" t="s">
        <v>1415</v>
      </c>
      <c r="D78" s="248" t="s">
        <v>945</v>
      </c>
      <c r="E78" s="249">
        <v>116</v>
      </c>
      <c r="F78" s="250"/>
      <c r="G78" s="251">
        <f>ROUND(E78*F78,2)</f>
        <v>0</v>
      </c>
      <c r="H78" s="250"/>
      <c r="I78" s="251">
        <f>ROUND(E78*H78,2)</f>
        <v>0</v>
      </c>
      <c r="J78" s="250"/>
      <c r="K78" s="251">
        <f>ROUND(E78*J78,2)</f>
        <v>0</v>
      </c>
      <c r="L78" s="251">
        <v>21</v>
      </c>
      <c r="M78" s="251">
        <f>G78*(1+L78/100)</f>
        <v>0</v>
      </c>
      <c r="N78" s="249">
        <v>0</v>
      </c>
      <c r="O78" s="249">
        <f>ROUND(E78*N78,2)</f>
        <v>0</v>
      </c>
      <c r="P78" s="249">
        <v>0</v>
      </c>
      <c r="Q78" s="249">
        <f>ROUND(E78*P78,2)</f>
        <v>0</v>
      </c>
      <c r="R78" s="251"/>
      <c r="S78" s="251" t="s">
        <v>282</v>
      </c>
      <c r="T78" s="252" t="s">
        <v>283</v>
      </c>
      <c r="U78" s="220">
        <v>0</v>
      </c>
      <c r="V78" s="220">
        <f>ROUND(E78*U78,2)</f>
        <v>0</v>
      </c>
      <c r="W78" s="220"/>
      <c r="X78" s="220" t="s">
        <v>317</v>
      </c>
      <c r="Y78" s="220" t="s">
        <v>236</v>
      </c>
      <c r="Z78" s="210"/>
      <c r="AA78" s="210"/>
      <c r="AB78" s="210"/>
      <c r="AC78" s="210"/>
      <c r="AD78" s="210"/>
      <c r="AE78" s="210"/>
      <c r="AF78" s="210"/>
      <c r="AG78" s="210" t="s">
        <v>318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46">
        <v>51</v>
      </c>
      <c r="B79" s="247" t="s">
        <v>1416</v>
      </c>
      <c r="C79" s="260" t="s">
        <v>1417</v>
      </c>
      <c r="D79" s="248" t="s">
        <v>298</v>
      </c>
      <c r="E79" s="249">
        <v>1030</v>
      </c>
      <c r="F79" s="250"/>
      <c r="G79" s="251">
        <f>ROUND(E79*F79,2)</f>
        <v>0</v>
      </c>
      <c r="H79" s="250"/>
      <c r="I79" s="251">
        <f>ROUND(E79*H79,2)</f>
        <v>0</v>
      </c>
      <c r="J79" s="250"/>
      <c r="K79" s="251">
        <f>ROUND(E79*J79,2)</f>
        <v>0</v>
      </c>
      <c r="L79" s="251">
        <v>21</v>
      </c>
      <c r="M79" s="251">
        <f>G79*(1+L79/100)</f>
        <v>0</v>
      </c>
      <c r="N79" s="249">
        <v>0</v>
      </c>
      <c r="O79" s="249">
        <f>ROUND(E79*N79,2)</f>
        <v>0</v>
      </c>
      <c r="P79" s="249">
        <v>0</v>
      </c>
      <c r="Q79" s="249">
        <f>ROUND(E79*P79,2)</f>
        <v>0</v>
      </c>
      <c r="R79" s="251"/>
      <c r="S79" s="251" t="s">
        <v>282</v>
      </c>
      <c r="T79" s="252" t="s">
        <v>283</v>
      </c>
      <c r="U79" s="220">
        <v>0</v>
      </c>
      <c r="V79" s="220">
        <f>ROUND(E79*U79,2)</f>
        <v>0</v>
      </c>
      <c r="W79" s="220"/>
      <c r="X79" s="220" t="s">
        <v>317</v>
      </c>
      <c r="Y79" s="220" t="s">
        <v>236</v>
      </c>
      <c r="Z79" s="210"/>
      <c r="AA79" s="210"/>
      <c r="AB79" s="210"/>
      <c r="AC79" s="210"/>
      <c r="AD79" s="210"/>
      <c r="AE79" s="210"/>
      <c r="AF79" s="210"/>
      <c r="AG79" s="210" t="s">
        <v>318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46">
        <v>52</v>
      </c>
      <c r="B80" s="247" t="s">
        <v>1418</v>
      </c>
      <c r="C80" s="260" t="s">
        <v>1419</v>
      </c>
      <c r="D80" s="248" t="s">
        <v>298</v>
      </c>
      <c r="E80" s="249">
        <v>730</v>
      </c>
      <c r="F80" s="250"/>
      <c r="G80" s="251">
        <f>ROUND(E80*F80,2)</f>
        <v>0</v>
      </c>
      <c r="H80" s="250"/>
      <c r="I80" s="251">
        <f>ROUND(E80*H80,2)</f>
        <v>0</v>
      </c>
      <c r="J80" s="250"/>
      <c r="K80" s="251">
        <f>ROUND(E80*J80,2)</f>
        <v>0</v>
      </c>
      <c r="L80" s="251">
        <v>21</v>
      </c>
      <c r="M80" s="251">
        <f>G80*(1+L80/100)</f>
        <v>0</v>
      </c>
      <c r="N80" s="249">
        <v>0</v>
      </c>
      <c r="O80" s="249">
        <f>ROUND(E80*N80,2)</f>
        <v>0</v>
      </c>
      <c r="P80" s="249">
        <v>0</v>
      </c>
      <c r="Q80" s="249">
        <f>ROUND(E80*P80,2)</f>
        <v>0</v>
      </c>
      <c r="R80" s="251"/>
      <c r="S80" s="251" t="s">
        <v>282</v>
      </c>
      <c r="T80" s="252" t="s">
        <v>283</v>
      </c>
      <c r="U80" s="220">
        <v>0</v>
      </c>
      <c r="V80" s="220">
        <f>ROUND(E80*U80,2)</f>
        <v>0</v>
      </c>
      <c r="W80" s="220"/>
      <c r="X80" s="220" t="s">
        <v>317</v>
      </c>
      <c r="Y80" s="220" t="s">
        <v>236</v>
      </c>
      <c r="Z80" s="210"/>
      <c r="AA80" s="210"/>
      <c r="AB80" s="210"/>
      <c r="AC80" s="210"/>
      <c r="AD80" s="210"/>
      <c r="AE80" s="210"/>
      <c r="AF80" s="210"/>
      <c r="AG80" s="210" t="s">
        <v>318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46">
        <v>53</v>
      </c>
      <c r="B81" s="247" t="s">
        <v>1420</v>
      </c>
      <c r="C81" s="260" t="s">
        <v>1421</v>
      </c>
      <c r="D81" s="248" t="s">
        <v>298</v>
      </c>
      <c r="E81" s="249">
        <v>70</v>
      </c>
      <c r="F81" s="250"/>
      <c r="G81" s="251">
        <f>ROUND(E81*F81,2)</f>
        <v>0</v>
      </c>
      <c r="H81" s="250"/>
      <c r="I81" s="251">
        <f>ROUND(E81*H81,2)</f>
        <v>0</v>
      </c>
      <c r="J81" s="250"/>
      <c r="K81" s="251">
        <f>ROUND(E81*J81,2)</f>
        <v>0</v>
      </c>
      <c r="L81" s="251">
        <v>21</v>
      </c>
      <c r="M81" s="251">
        <f>G81*(1+L81/100)</f>
        <v>0</v>
      </c>
      <c r="N81" s="249">
        <v>0</v>
      </c>
      <c r="O81" s="249">
        <f>ROUND(E81*N81,2)</f>
        <v>0</v>
      </c>
      <c r="P81" s="249">
        <v>0</v>
      </c>
      <c r="Q81" s="249">
        <f>ROUND(E81*P81,2)</f>
        <v>0</v>
      </c>
      <c r="R81" s="251"/>
      <c r="S81" s="251" t="s">
        <v>282</v>
      </c>
      <c r="T81" s="252" t="s">
        <v>283</v>
      </c>
      <c r="U81" s="220">
        <v>0</v>
      </c>
      <c r="V81" s="220">
        <f>ROUND(E81*U81,2)</f>
        <v>0</v>
      </c>
      <c r="W81" s="220"/>
      <c r="X81" s="220" t="s">
        <v>317</v>
      </c>
      <c r="Y81" s="220" t="s">
        <v>236</v>
      </c>
      <c r="Z81" s="210"/>
      <c r="AA81" s="210"/>
      <c r="AB81" s="210"/>
      <c r="AC81" s="210"/>
      <c r="AD81" s="210"/>
      <c r="AE81" s="210"/>
      <c r="AF81" s="210"/>
      <c r="AG81" s="210" t="s">
        <v>318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46">
        <v>54</v>
      </c>
      <c r="B82" s="247" t="s">
        <v>1422</v>
      </c>
      <c r="C82" s="260" t="s">
        <v>1423</v>
      </c>
      <c r="D82" s="248" t="s">
        <v>298</v>
      </c>
      <c r="E82" s="249">
        <v>105</v>
      </c>
      <c r="F82" s="250"/>
      <c r="G82" s="251">
        <f>ROUND(E82*F82,2)</f>
        <v>0</v>
      </c>
      <c r="H82" s="250"/>
      <c r="I82" s="251">
        <f>ROUND(E82*H82,2)</f>
        <v>0</v>
      </c>
      <c r="J82" s="250"/>
      <c r="K82" s="251">
        <f>ROUND(E82*J82,2)</f>
        <v>0</v>
      </c>
      <c r="L82" s="251">
        <v>21</v>
      </c>
      <c r="M82" s="251">
        <f>G82*(1+L82/100)</f>
        <v>0</v>
      </c>
      <c r="N82" s="249">
        <v>0</v>
      </c>
      <c r="O82" s="249">
        <f>ROUND(E82*N82,2)</f>
        <v>0</v>
      </c>
      <c r="P82" s="249">
        <v>0</v>
      </c>
      <c r="Q82" s="249">
        <f>ROUND(E82*P82,2)</f>
        <v>0</v>
      </c>
      <c r="R82" s="251"/>
      <c r="S82" s="251" t="s">
        <v>282</v>
      </c>
      <c r="T82" s="252" t="s">
        <v>283</v>
      </c>
      <c r="U82" s="220">
        <v>0</v>
      </c>
      <c r="V82" s="220">
        <f>ROUND(E82*U82,2)</f>
        <v>0</v>
      </c>
      <c r="W82" s="220"/>
      <c r="X82" s="220" t="s">
        <v>317</v>
      </c>
      <c r="Y82" s="220" t="s">
        <v>236</v>
      </c>
      <c r="Z82" s="210"/>
      <c r="AA82" s="210"/>
      <c r="AB82" s="210"/>
      <c r="AC82" s="210"/>
      <c r="AD82" s="210"/>
      <c r="AE82" s="210"/>
      <c r="AF82" s="210"/>
      <c r="AG82" s="210" t="s">
        <v>318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46">
        <v>55</v>
      </c>
      <c r="B83" s="247" t="s">
        <v>1424</v>
      </c>
      <c r="C83" s="260" t="s">
        <v>1425</v>
      </c>
      <c r="D83" s="248" t="s">
        <v>298</v>
      </c>
      <c r="E83" s="249">
        <v>10</v>
      </c>
      <c r="F83" s="250"/>
      <c r="G83" s="251">
        <f>ROUND(E83*F83,2)</f>
        <v>0</v>
      </c>
      <c r="H83" s="250"/>
      <c r="I83" s="251">
        <f>ROUND(E83*H83,2)</f>
        <v>0</v>
      </c>
      <c r="J83" s="250"/>
      <c r="K83" s="251">
        <f>ROUND(E83*J83,2)</f>
        <v>0</v>
      </c>
      <c r="L83" s="251">
        <v>21</v>
      </c>
      <c r="M83" s="251">
        <f>G83*(1+L83/100)</f>
        <v>0</v>
      </c>
      <c r="N83" s="249">
        <v>0</v>
      </c>
      <c r="O83" s="249">
        <f>ROUND(E83*N83,2)</f>
        <v>0</v>
      </c>
      <c r="P83" s="249">
        <v>0</v>
      </c>
      <c r="Q83" s="249">
        <f>ROUND(E83*P83,2)</f>
        <v>0</v>
      </c>
      <c r="R83" s="251"/>
      <c r="S83" s="251" t="s">
        <v>282</v>
      </c>
      <c r="T83" s="252" t="s">
        <v>283</v>
      </c>
      <c r="U83" s="220">
        <v>0</v>
      </c>
      <c r="V83" s="220">
        <f>ROUND(E83*U83,2)</f>
        <v>0</v>
      </c>
      <c r="W83" s="220"/>
      <c r="X83" s="220" t="s">
        <v>317</v>
      </c>
      <c r="Y83" s="220" t="s">
        <v>236</v>
      </c>
      <c r="Z83" s="210"/>
      <c r="AA83" s="210"/>
      <c r="AB83" s="210"/>
      <c r="AC83" s="210"/>
      <c r="AD83" s="210"/>
      <c r="AE83" s="210"/>
      <c r="AF83" s="210"/>
      <c r="AG83" s="210" t="s">
        <v>318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2.5" outlineLevel="1" x14ac:dyDescent="0.2">
      <c r="A84" s="246">
        <v>56</v>
      </c>
      <c r="B84" s="247" t="s">
        <v>1426</v>
      </c>
      <c r="C84" s="260" t="s">
        <v>1427</v>
      </c>
      <c r="D84" s="248" t="s">
        <v>945</v>
      </c>
      <c r="E84" s="249">
        <v>335</v>
      </c>
      <c r="F84" s="250"/>
      <c r="G84" s="251">
        <f>ROUND(E84*F84,2)</f>
        <v>0</v>
      </c>
      <c r="H84" s="250"/>
      <c r="I84" s="251">
        <f>ROUND(E84*H84,2)</f>
        <v>0</v>
      </c>
      <c r="J84" s="250"/>
      <c r="K84" s="251">
        <f>ROUND(E84*J84,2)</f>
        <v>0</v>
      </c>
      <c r="L84" s="251">
        <v>21</v>
      </c>
      <c r="M84" s="251">
        <f>G84*(1+L84/100)</f>
        <v>0</v>
      </c>
      <c r="N84" s="249">
        <v>0</v>
      </c>
      <c r="O84" s="249">
        <f>ROUND(E84*N84,2)</f>
        <v>0</v>
      </c>
      <c r="P84" s="249">
        <v>0</v>
      </c>
      <c r="Q84" s="249">
        <f>ROUND(E84*P84,2)</f>
        <v>0</v>
      </c>
      <c r="R84" s="251"/>
      <c r="S84" s="251" t="s">
        <v>282</v>
      </c>
      <c r="T84" s="252" t="s">
        <v>283</v>
      </c>
      <c r="U84" s="220">
        <v>0</v>
      </c>
      <c r="V84" s="220">
        <f>ROUND(E84*U84,2)</f>
        <v>0</v>
      </c>
      <c r="W84" s="220"/>
      <c r="X84" s="220" t="s">
        <v>317</v>
      </c>
      <c r="Y84" s="220" t="s">
        <v>236</v>
      </c>
      <c r="Z84" s="210"/>
      <c r="AA84" s="210"/>
      <c r="AB84" s="210"/>
      <c r="AC84" s="210"/>
      <c r="AD84" s="210"/>
      <c r="AE84" s="210"/>
      <c r="AF84" s="210"/>
      <c r="AG84" s="210" t="s">
        <v>318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46">
        <v>57</v>
      </c>
      <c r="B85" s="247" t="s">
        <v>1428</v>
      </c>
      <c r="C85" s="260" t="s">
        <v>1429</v>
      </c>
      <c r="D85" s="248" t="s">
        <v>945</v>
      </c>
      <c r="E85" s="249">
        <v>60</v>
      </c>
      <c r="F85" s="250"/>
      <c r="G85" s="251">
        <f>ROUND(E85*F85,2)</f>
        <v>0</v>
      </c>
      <c r="H85" s="250"/>
      <c r="I85" s="251">
        <f>ROUND(E85*H85,2)</f>
        <v>0</v>
      </c>
      <c r="J85" s="250"/>
      <c r="K85" s="251">
        <f>ROUND(E85*J85,2)</f>
        <v>0</v>
      </c>
      <c r="L85" s="251">
        <v>21</v>
      </c>
      <c r="M85" s="251">
        <f>G85*(1+L85/100)</f>
        <v>0</v>
      </c>
      <c r="N85" s="249">
        <v>0</v>
      </c>
      <c r="O85" s="249">
        <f>ROUND(E85*N85,2)</f>
        <v>0</v>
      </c>
      <c r="P85" s="249">
        <v>0</v>
      </c>
      <c r="Q85" s="249">
        <f>ROUND(E85*P85,2)</f>
        <v>0</v>
      </c>
      <c r="R85" s="251"/>
      <c r="S85" s="251" t="s">
        <v>282</v>
      </c>
      <c r="T85" s="252" t="s">
        <v>283</v>
      </c>
      <c r="U85" s="220">
        <v>0</v>
      </c>
      <c r="V85" s="220">
        <f>ROUND(E85*U85,2)</f>
        <v>0</v>
      </c>
      <c r="W85" s="220"/>
      <c r="X85" s="220" t="s">
        <v>317</v>
      </c>
      <c r="Y85" s="220" t="s">
        <v>236</v>
      </c>
      <c r="Z85" s="210"/>
      <c r="AA85" s="210"/>
      <c r="AB85" s="210"/>
      <c r="AC85" s="210"/>
      <c r="AD85" s="210"/>
      <c r="AE85" s="210"/>
      <c r="AF85" s="210"/>
      <c r="AG85" s="210" t="s">
        <v>318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28" t="s">
        <v>228</v>
      </c>
      <c r="B86" s="229" t="s">
        <v>151</v>
      </c>
      <c r="C86" s="253" t="s">
        <v>152</v>
      </c>
      <c r="D86" s="230"/>
      <c r="E86" s="231"/>
      <c r="F86" s="232"/>
      <c r="G86" s="232">
        <f>SUMIF(AG87:AG87,"&lt;&gt;NOR",G87:G87)</f>
        <v>0</v>
      </c>
      <c r="H86" s="232"/>
      <c r="I86" s="232">
        <f>SUM(I87:I87)</f>
        <v>0</v>
      </c>
      <c r="J86" s="232"/>
      <c r="K86" s="232">
        <f>SUM(K87:K87)</f>
        <v>0</v>
      </c>
      <c r="L86" s="232"/>
      <c r="M86" s="232">
        <f>SUM(M87:M87)</f>
        <v>0</v>
      </c>
      <c r="N86" s="231"/>
      <c r="O86" s="231">
        <f>SUM(O87:O87)</f>
        <v>0</v>
      </c>
      <c r="P86" s="231"/>
      <c r="Q86" s="231">
        <f>SUM(Q87:Q87)</f>
        <v>0</v>
      </c>
      <c r="R86" s="232"/>
      <c r="S86" s="232"/>
      <c r="T86" s="233"/>
      <c r="U86" s="227"/>
      <c r="V86" s="227">
        <f>SUM(V87:V87)</f>
        <v>0</v>
      </c>
      <c r="W86" s="227"/>
      <c r="X86" s="227"/>
      <c r="Y86" s="227"/>
      <c r="AG86" t="s">
        <v>229</v>
      </c>
    </row>
    <row r="87" spans="1:60" outlineLevel="1" x14ac:dyDescent="0.2">
      <c r="A87" s="246">
        <v>58</v>
      </c>
      <c r="B87" s="247" t="s">
        <v>1430</v>
      </c>
      <c r="C87" s="260" t="s">
        <v>1431</v>
      </c>
      <c r="D87" s="248" t="s">
        <v>945</v>
      </c>
      <c r="E87" s="249">
        <v>70</v>
      </c>
      <c r="F87" s="250"/>
      <c r="G87" s="251">
        <f>ROUND(E87*F87,2)</f>
        <v>0</v>
      </c>
      <c r="H87" s="250"/>
      <c r="I87" s="251">
        <f>ROUND(E87*H87,2)</f>
        <v>0</v>
      </c>
      <c r="J87" s="250"/>
      <c r="K87" s="251">
        <f>ROUND(E87*J87,2)</f>
        <v>0</v>
      </c>
      <c r="L87" s="251">
        <v>21</v>
      </c>
      <c r="M87" s="251">
        <f>G87*(1+L87/100)</f>
        <v>0</v>
      </c>
      <c r="N87" s="249">
        <v>0</v>
      </c>
      <c r="O87" s="249">
        <f>ROUND(E87*N87,2)</f>
        <v>0</v>
      </c>
      <c r="P87" s="249">
        <v>0</v>
      </c>
      <c r="Q87" s="249">
        <f>ROUND(E87*P87,2)</f>
        <v>0</v>
      </c>
      <c r="R87" s="251"/>
      <c r="S87" s="251" t="s">
        <v>282</v>
      </c>
      <c r="T87" s="252" t="s">
        <v>283</v>
      </c>
      <c r="U87" s="220">
        <v>0</v>
      </c>
      <c r="V87" s="220">
        <f>ROUND(E87*U87,2)</f>
        <v>0</v>
      </c>
      <c r="W87" s="220"/>
      <c r="X87" s="220" t="s">
        <v>317</v>
      </c>
      <c r="Y87" s="220" t="s">
        <v>236</v>
      </c>
      <c r="Z87" s="210"/>
      <c r="AA87" s="210"/>
      <c r="AB87" s="210"/>
      <c r="AC87" s="210"/>
      <c r="AD87" s="210"/>
      <c r="AE87" s="210"/>
      <c r="AF87" s="210"/>
      <c r="AG87" s="210" t="s">
        <v>318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8" t="s">
        <v>228</v>
      </c>
      <c r="B88" s="229" t="s">
        <v>153</v>
      </c>
      <c r="C88" s="253" t="s">
        <v>154</v>
      </c>
      <c r="D88" s="230"/>
      <c r="E88" s="231"/>
      <c r="F88" s="232"/>
      <c r="G88" s="232">
        <f>SUMIF(AG89:AG92,"&lt;&gt;NOR",G89:G92)</f>
        <v>0</v>
      </c>
      <c r="H88" s="232"/>
      <c r="I88" s="232">
        <f>SUM(I89:I92)</f>
        <v>0</v>
      </c>
      <c r="J88" s="232"/>
      <c r="K88" s="232">
        <f>SUM(K89:K92)</f>
        <v>0</v>
      </c>
      <c r="L88" s="232"/>
      <c r="M88" s="232">
        <f>SUM(M89:M92)</f>
        <v>0</v>
      </c>
      <c r="N88" s="231"/>
      <c r="O88" s="231">
        <f>SUM(O89:O92)</f>
        <v>0</v>
      </c>
      <c r="P88" s="231"/>
      <c r="Q88" s="231">
        <f>SUM(Q89:Q92)</f>
        <v>0</v>
      </c>
      <c r="R88" s="232"/>
      <c r="S88" s="232"/>
      <c r="T88" s="233"/>
      <c r="U88" s="227"/>
      <c r="V88" s="227">
        <f>SUM(V89:V92)</f>
        <v>0</v>
      </c>
      <c r="W88" s="227"/>
      <c r="X88" s="227"/>
      <c r="Y88" s="227"/>
      <c r="AG88" t="s">
        <v>229</v>
      </c>
    </row>
    <row r="89" spans="1:60" outlineLevel="1" x14ac:dyDescent="0.2">
      <c r="A89" s="246">
        <v>59</v>
      </c>
      <c r="B89" s="247" t="s">
        <v>1432</v>
      </c>
      <c r="C89" s="260" t="s">
        <v>1433</v>
      </c>
      <c r="D89" s="248" t="s">
        <v>945</v>
      </c>
      <c r="E89" s="249">
        <v>40</v>
      </c>
      <c r="F89" s="250"/>
      <c r="G89" s="251">
        <f>ROUND(E89*F89,2)</f>
        <v>0</v>
      </c>
      <c r="H89" s="250"/>
      <c r="I89" s="251">
        <f>ROUND(E89*H89,2)</f>
        <v>0</v>
      </c>
      <c r="J89" s="250"/>
      <c r="K89" s="251">
        <f>ROUND(E89*J89,2)</f>
        <v>0</v>
      </c>
      <c r="L89" s="251">
        <v>21</v>
      </c>
      <c r="M89" s="251">
        <f>G89*(1+L89/100)</f>
        <v>0</v>
      </c>
      <c r="N89" s="249">
        <v>0</v>
      </c>
      <c r="O89" s="249">
        <f>ROUND(E89*N89,2)</f>
        <v>0</v>
      </c>
      <c r="P89" s="249">
        <v>0</v>
      </c>
      <c r="Q89" s="249">
        <f>ROUND(E89*P89,2)</f>
        <v>0</v>
      </c>
      <c r="R89" s="251"/>
      <c r="S89" s="251" t="s">
        <v>282</v>
      </c>
      <c r="T89" s="252" t="s">
        <v>283</v>
      </c>
      <c r="U89" s="220">
        <v>0</v>
      </c>
      <c r="V89" s="220">
        <f>ROUND(E89*U89,2)</f>
        <v>0</v>
      </c>
      <c r="W89" s="220"/>
      <c r="X89" s="220" t="s">
        <v>317</v>
      </c>
      <c r="Y89" s="220" t="s">
        <v>236</v>
      </c>
      <c r="Z89" s="210"/>
      <c r="AA89" s="210"/>
      <c r="AB89" s="210"/>
      <c r="AC89" s="210"/>
      <c r="AD89" s="210"/>
      <c r="AE89" s="210"/>
      <c r="AF89" s="210"/>
      <c r="AG89" s="210" t="s">
        <v>318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46">
        <v>60</v>
      </c>
      <c r="B90" s="247" t="s">
        <v>1434</v>
      </c>
      <c r="C90" s="260" t="s">
        <v>1435</v>
      </c>
      <c r="D90" s="248" t="s">
        <v>945</v>
      </c>
      <c r="E90" s="249">
        <v>2</v>
      </c>
      <c r="F90" s="250"/>
      <c r="G90" s="251">
        <f>ROUND(E90*F90,2)</f>
        <v>0</v>
      </c>
      <c r="H90" s="250"/>
      <c r="I90" s="251">
        <f>ROUND(E90*H90,2)</f>
        <v>0</v>
      </c>
      <c r="J90" s="250"/>
      <c r="K90" s="251">
        <f>ROUND(E90*J90,2)</f>
        <v>0</v>
      </c>
      <c r="L90" s="251">
        <v>21</v>
      </c>
      <c r="M90" s="251">
        <f>G90*(1+L90/100)</f>
        <v>0</v>
      </c>
      <c r="N90" s="249">
        <v>0</v>
      </c>
      <c r="O90" s="249">
        <f>ROUND(E90*N90,2)</f>
        <v>0</v>
      </c>
      <c r="P90" s="249">
        <v>0</v>
      </c>
      <c r="Q90" s="249">
        <f>ROUND(E90*P90,2)</f>
        <v>0</v>
      </c>
      <c r="R90" s="251"/>
      <c r="S90" s="251" t="s">
        <v>282</v>
      </c>
      <c r="T90" s="252" t="s">
        <v>283</v>
      </c>
      <c r="U90" s="220">
        <v>0</v>
      </c>
      <c r="V90" s="220">
        <f>ROUND(E90*U90,2)</f>
        <v>0</v>
      </c>
      <c r="W90" s="220"/>
      <c r="X90" s="220" t="s">
        <v>235</v>
      </c>
      <c r="Y90" s="220" t="s">
        <v>236</v>
      </c>
      <c r="Z90" s="210"/>
      <c r="AA90" s="210"/>
      <c r="AB90" s="210"/>
      <c r="AC90" s="210"/>
      <c r="AD90" s="210"/>
      <c r="AE90" s="210"/>
      <c r="AF90" s="210"/>
      <c r="AG90" s="210" t="s">
        <v>237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46">
        <v>61</v>
      </c>
      <c r="B91" s="247" t="s">
        <v>1436</v>
      </c>
      <c r="C91" s="260" t="s">
        <v>1437</v>
      </c>
      <c r="D91" s="248" t="s">
        <v>945</v>
      </c>
      <c r="E91" s="249">
        <v>4</v>
      </c>
      <c r="F91" s="250"/>
      <c r="G91" s="251">
        <f>ROUND(E91*F91,2)</f>
        <v>0</v>
      </c>
      <c r="H91" s="250"/>
      <c r="I91" s="251">
        <f>ROUND(E91*H91,2)</f>
        <v>0</v>
      </c>
      <c r="J91" s="250"/>
      <c r="K91" s="251">
        <f>ROUND(E91*J91,2)</f>
        <v>0</v>
      </c>
      <c r="L91" s="251">
        <v>21</v>
      </c>
      <c r="M91" s="251">
        <f>G91*(1+L91/100)</f>
        <v>0</v>
      </c>
      <c r="N91" s="249">
        <v>0</v>
      </c>
      <c r="O91" s="249">
        <f>ROUND(E91*N91,2)</f>
        <v>0</v>
      </c>
      <c r="P91" s="249">
        <v>0</v>
      </c>
      <c r="Q91" s="249">
        <f>ROUND(E91*P91,2)</f>
        <v>0</v>
      </c>
      <c r="R91" s="251"/>
      <c r="S91" s="251" t="s">
        <v>282</v>
      </c>
      <c r="T91" s="252" t="s">
        <v>283</v>
      </c>
      <c r="U91" s="220">
        <v>0</v>
      </c>
      <c r="V91" s="220">
        <f>ROUND(E91*U91,2)</f>
        <v>0</v>
      </c>
      <c r="W91" s="220"/>
      <c r="X91" s="220" t="s">
        <v>317</v>
      </c>
      <c r="Y91" s="220" t="s">
        <v>236</v>
      </c>
      <c r="Z91" s="210"/>
      <c r="AA91" s="210"/>
      <c r="AB91" s="210"/>
      <c r="AC91" s="210"/>
      <c r="AD91" s="210"/>
      <c r="AE91" s="210"/>
      <c r="AF91" s="210"/>
      <c r="AG91" s="210" t="s">
        <v>318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46">
        <v>62</v>
      </c>
      <c r="B92" s="247" t="s">
        <v>1438</v>
      </c>
      <c r="C92" s="260" t="s">
        <v>1439</v>
      </c>
      <c r="D92" s="248" t="s">
        <v>945</v>
      </c>
      <c r="E92" s="249">
        <v>1</v>
      </c>
      <c r="F92" s="250"/>
      <c r="G92" s="251">
        <f>ROUND(E92*F92,2)</f>
        <v>0</v>
      </c>
      <c r="H92" s="250"/>
      <c r="I92" s="251">
        <f>ROUND(E92*H92,2)</f>
        <v>0</v>
      </c>
      <c r="J92" s="250"/>
      <c r="K92" s="251">
        <f>ROUND(E92*J92,2)</f>
        <v>0</v>
      </c>
      <c r="L92" s="251">
        <v>21</v>
      </c>
      <c r="M92" s="251">
        <f>G92*(1+L92/100)</f>
        <v>0</v>
      </c>
      <c r="N92" s="249">
        <v>0</v>
      </c>
      <c r="O92" s="249">
        <f>ROUND(E92*N92,2)</f>
        <v>0</v>
      </c>
      <c r="P92" s="249">
        <v>0</v>
      </c>
      <c r="Q92" s="249">
        <f>ROUND(E92*P92,2)</f>
        <v>0</v>
      </c>
      <c r="R92" s="251"/>
      <c r="S92" s="251" t="s">
        <v>282</v>
      </c>
      <c r="T92" s="252" t="s">
        <v>283</v>
      </c>
      <c r="U92" s="220">
        <v>0</v>
      </c>
      <c r="V92" s="220">
        <f>ROUND(E92*U92,2)</f>
        <v>0</v>
      </c>
      <c r="W92" s="220"/>
      <c r="X92" s="220" t="s">
        <v>235</v>
      </c>
      <c r="Y92" s="220" t="s">
        <v>236</v>
      </c>
      <c r="Z92" s="210"/>
      <c r="AA92" s="210"/>
      <c r="AB92" s="210"/>
      <c r="AC92" s="210"/>
      <c r="AD92" s="210"/>
      <c r="AE92" s="210"/>
      <c r="AF92" s="210"/>
      <c r="AG92" s="210" t="s">
        <v>237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28" t="s">
        <v>228</v>
      </c>
      <c r="B93" s="229" t="s">
        <v>155</v>
      </c>
      <c r="C93" s="253" t="s">
        <v>156</v>
      </c>
      <c r="D93" s="230"/>
      <c r="E93" s="231"/>
      <c r="F93" s="232"/>
      <c r="G93" s="232">
        <f>SUMIF(AG94:AG97,"&lt;&gt;NOR",G94:G97)</f>
        <v>0</v>
      </c>
      <c r="H93" s="232"/>
      <c r="I93" s="232">
        <f>SUM(I94:I97)</f>
        <v>0</v>
      </c>
      <c r="J93" s="232"/>
      <c r="K93" s="232">
        <f>SUM(K94:K97)</f>
        <v>0</v>
      </c>
      <c r="L93" s="232"/>
      <c r="M93" s="232">
        <f>SUM(M94:M97)</f>
        <v>0</v>
      </c>
      <c r="N93" s="231"/>
      <c r="O93" s="231">
        <f>SUM(O94:O97)</f>
        <v>0</v>
      </c>
      <c r="P93" s="231"/>
      <c r="Q93" s="231">
        <f>SUM(Q94:Q97)</f>
        <v>0</v>
      </c>
      <c r="R93" s="232"/>
      <c r="S93" s="232"/>
      <c r="T93" s="233"/>
      <c r="U93" s="227"/>
      <c r="V93" s="227">
        <f>SUM(V94:V97)</f>
        <v>0</v>
      </c>
      <c r="W93" s="227"/>
      <c r="X93" s="227"/>
      <c r="Y93" s="227"/>
      <c r="AG93" t="s">
        <v>229</v>
      </c>
    </row>
    <row r="94" spans="1:60" outlineLevel="1" x14ac:dyDescent="0.2">
      <c r="A94" s="246">
        <v>63</v>
      </c>
      <c r="B94" s="247" t="s">
        <v>1440</v>
      </c>
      <c r="C94" s="260" t="s">
        <v>1441</v>
      </c>
      <c r="D94" s="248" t="s">
        <v>945</v>
      </c>
      <c r="E94" s="249">
        <v>36</v>
      </c>
      <c r="F94" s="250"/>
      <c r="G94" s="251">
        <f>ROUND(E94*F94,2)</f>
        <v>0</v>
      </c>
      <c r="H94" s="250"/>
      <c r="I94" s="251">
        <f>ROUND(E94*H94,2)</f>
        <v>0</v>
      </c>
      <c r="J94" s="250"/>
      <c r="K94" s="251">
        <f>ROUND(E94*J94,2)</f>
        <v>0</v>
      </c>
      <c r="L94" s="251">
        <v>21</v>
      </c>
      <c r="M94" s="251">
        <f>G94*(1+L94/100)</f>
        <v>0</v>
      </c>
      <c r="N94" s="249">
        <v>0</v>
      </c>
      <c r="O94" s="249">
        <f>ROUND(E94*N94,2)</f>
        <v>0</v>
      </c>
      <c r="P94" s="249">
        <v>0</v>
      </c>
      <c r="Q94" s="249">
        <f>ROUND(E94*P94,2)</f>
        <v>0</v>
      </c>
      <c r="R94" s="251"/>
      <c r="S94" s="251" t="s">
        <v>282</v>
      </c>
      <c r="T94" s="252" t="s">
        <v>283</v>
      </c>
      <c r="U94" s="220">
        <v>0</v>
      </c>
      <c r="V94" s="220">
        <f>ROUND(E94*U94,2)</f>
        <v>0</v>
      </c>
      <c r="W94" s="220"/>
      <c r="X94" s="220" t="s">
        <v>235</v>
      </c>
      <c r="Y94" s="220" t="s">
        <v>236</v>
      </c>
      <c r="Z94" s="210"/>
      <c r="AA94" s="210"/>
      <c r="AB94" s="210"/>
      <c r="AC94" s="210"/>
      <c r="AD94" s="210"/>
      <c r="AE94" s="210"/>
      <c r="AF94" s="210"/>
      <c r="AG94" s="210" t="s">
        <v>237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46">
        <v>64</v>
      </c>
      <c r="B95" s="247" t="s">
        <v>1442</v>
      </c>
      <c r="C95" s="260" t="s">
        <v>1443</v>
      </c>
      <c r="D95" s="248" t="s">
        <v>945</v>
      </c>
      <c r="E95" s="249">
        <v>12</v>
      </c>
      <c r="F95" s="250"/>
      <c r="G95" s="251">
        <f>ROUND(E95*F95,2)</f>
        <v>0</v>
      </c>
      <c r="H95" s="250"/>
      <c r="I95" s="251">
        <f>ROUND(E95*H95,2)</f>
        <v>0</v>
      </c>
      <c r="J95" s="250"/>
      <c r="K95" s="251">
        <f>ROUND(E95*J95,2)</f>
        <v>0</v>
      </c>
      <c r="L95" s="251">
        <v>21</v>
      </c>
      <c r="M95" s="251">
        <f>G95*(1+L95/100)</f>
        <v>0</v>
      </c>
      <c r="N95" s="249">
        <v>0</v>
      </c>
      <c r="O95" s="249">
        <f>ROUND(E95*N95,2)</f>
        <v>0</v>
      </c>
      <c r="P95" s="249">
        <v>0</v>
      </c>
      <c r="Q95" s="249">
        <f>ROUND(E95*P95,2)</f>
        <v>0</v>
      </c>
      <c r="R95" s="251"/>
      <c r="S95" s="251" t="s">
        <v>282</v>
      </c>
      <c r="T95" s="252" t="s">
        <v>283</v>
      </c>
      <c r="U95" s="220">
        <v>0</v>
      </c>
      <c r="V95" s="220">
        <f>ROUND(E95*U95,2)</f>
        <v>0</v>
      </c>
      <c r="W95" s="220"/>
      <c r="X95" s="220" t="s">
        <v>235</v>
      </c>
      <c r="Y95" s="220" t="s">
        <v>236</v>
      </c>
      <c r="Z95" s="210"/>
      <c r="AA95" s="210"/>
      <c r="AB95" s="210"/>
      <c r="AC95" s="210"/>
      <c r="AD95" s="210"/>
      <c r="AE95" s="210"/>
      <c r="AF95" s="210"/>
      <c r="AG95" s="210" t="s">
        <v>237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46">
        <v>65</v>
      </c>
      <c r="B96" s="247" t="s">
        <v>1444</v>
      </c>
      <c r="C96" s="260" t="s">
        <v>1445</v>
      </c>
      <c r="D96" s="248" t="s">
        <v>945</v>
      </c>
      <c r="E96" s="249">
        <v>7</v>
      </c>
      <c r="F96" s="250"/>
      <c r="G96" s="251">
        <f>ROUND(E96*F96,2)</f>
        <v>0</v>
      </c>
      <c r="H96" s="250"/>
      <c r="I96" s="251">
        <f>ROUND(E96*H96,2)</f>
        <v>0</v>
      </c>
      <c r="J96" s="250"/>
      <c r="K96" s="251">
        <f>ROUND(E96*J96,2)</f>
        <v>0</v>
      </c>
      <c r="L96" s="251">
        <v>21</v>
      </c>
      <c r="M96" s="251">
        <f>G96*(1+L96/100)</f>
        <v>0</v>
      </c>
      <c r="N96" s="249">
        <v>0</v>
      </c>
      <c r="O96" s="249">
        <f>ROUND(E96*N96,2)</f>
        <v>0</v>
      </c>
      <c r="P96" s="249">
        <v>0</v>
      </c>
      <c r="Q96" s="249">
        <f>ROUND(E96*P96,2)</f>
        <v>0</v>
      </c>
      <c r="R96" s="251"/>
      <c r="S96" s="251" t="s">
        <v>282</v>
      </c>
      <c r="T96" s="252" t="s">
        <v>283</v>
      </c>
      <c r="U96" s="220">
        <v>0</v>
      </c>
      <c r="V96" s="220">
        <f>ROUND(E96*U96,2)</f>
        <v>0</v>
      </c>
      <c r="W96" s="220"/>
      <c r="X96" s="220" t="s">
        <v>235</v>
      </c>
      <c r="Y96" s="220" t="s">
        <v>236</v>
      </c>
      <c r="Z96" s="210"/>
      <c r="AA96" s="210"/>
      <c r="AB96" s="210"/>
      <c r="AC96" s="210"/>
      <c r="AD96" s="210"/>
      <c r="AE96" s="210"/>
      <c r="AF96" s="210"/>
      <c r="AG96" s="210" t="s">
        <v>237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46">
        <v>66</v>
      </c>
      <c r="B97" s="247" t="s">
        <v>1446</v>
      </c>
      <c r="C97" s="260" t="s">
        <v>1447</v>
      </c>
      <c r="D97" s="248" t="s">
        <v>945</v>
      </c>
      <c r="E97" s="249">
        <v>3</v>
      </c>
      <c r="F97" s="250"/>
      <c r="G97" s="251">
        <f>ROUND(E97*F97,2)</f>
        <v>0</v>
      </c>
      <c r="H97" s="250"/>
      <c r="I97" s="251">
        <f>ROUND(E97*H97,2)</f>
        <v>0</v>
      </c>
      <c r="J97" s="250"/>
      <c r="K97" s="251">
        <f>ROUND(E97*J97,2)</f>
        <v>0</v>
      </c>
      <c r="L97" s="251">
        <v>21</v>
      </c>
      <c r="M97" s="251">
        <f>G97*(1+L97/100)</f>
        <v>0</v>
      </c>
      <c r="N97" s="249">
        <v>0</v>
      </c>
      <c r="O97" s="249">
        <f>ROUND(E97*N97,2)</f>
        <v>0</v>
      </c>
      <c r="P97" s="249">
        <v>0</v>
      </c>
      <c r="Q97" s="249">
        <f>ROUND(E97*P97,2)</f>
        <v>0</v>
      </c>
      <c r="R97" s="251"/>
      <c r="S97" s="251" t="s">
        <v>282</v>
      </c>
      <c r="T97" s="252" t="s">
        <v>283</v>
      </c>
      <c r="U97" s="220">
        <v>0</v>
      </c>
      <c r="V97" s="220">
        <f>ROUND(E97*U97,2)</f>
        <v>0</v>
      </c>
      <c r="W97" s="220"/>
      <c r="X97" s="220" t="s">
        <v>235</v>
      </c>
      <c r="Y97" s="220" t="s">
        <v>236</v>
      </c>
      <c r="Z97" s="210"/>
      <c r="AA97" s="210"/>
      <c r="AB97" s="210"/>
      <c r="AC97" s="210"/>
      <c r="AD97" s="210"/>
      <c r="AE97" s="210"/>
      <c r="AF97" s="210"/>
      <c r="AG97" s="210" t="s">
        <v>237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8" t="s">
        <v>228</v>
      </c>
      <c r="B98" s="229" t="s">
        <v>157</v>
      </c>
      <c r="C98" s="253" t="s">
        <v>158</v>
      </c>
      <c r="D98" s="230"/>
      <c r="E98" s="231"/>
      <c r="F98" s="232"/>
      <c r="G98" s="232">
        <f>SUMIF(AG99:AG100,"&lt;&gt;NOR",G99:G100)</f>
        <v>0</v>
      </c>
      <c r="H98" s="232"/>
      <c r="I98" s="232">
        <f>SUM(I99:I100)</f>
        <v>0</v>
      </c>
      <c r="J98" s="232"/>
      <c r="K98" s="232">
        <f>SUM(K99:K100)</f>
        <v>0</v>
      </c>
      <c r="L98" s="232"/>
      <c r="M98" s="232">
        <f>SUM(M99:M100)</f>
        <v>0</v>
      </c>
      <c r="N98" s="231"/>
      <c r="O98" s="231">
        <f>SUM(O99:O100)</f>
        <v>0</v>
      </c>
      <c r="P98" s="231"/>
      <c r="Q98" s="231">
        <f>SUM(Q99:Q100)</f>
        <v>0</v>
      </c>
      <c r="R98" s="232"/>
      <c r="S98" s="232"/>
      <c r="T98" s="233"/>
      <c r="U98" s="227"/>
      <c r="V98" s="227">
        <f>SUM(V99:V100)</f>
        <v>0</v>
      </c>
      <c r="W98" s="227"/>
      <c r="X98" s="227"/>
      <c r="Y98" s="227"/>
      <c r="AG98" t="s">
        <v>229</v>
      </c>
    </row>
    <row r="99" spans="1:60" outlineLevel="1" x14ac:dyDescent="0.2">
      <c r="A99" s="246">
        <v>67</v>
      </c>
      <c r="B99" s="247" t="s">
        <v>1448</v>
      </c>
      <c r="C99" s="260" t="s">
        <v>1449</v>
      </c>
      <c r="D99" s="248" t="s">
        <v>945</v>
      </c>
      <c r="E99" s="249">
        <v>1</v>
      </c>
      <c r="F99" s="250"/>
      <c r="G99" s="251">
        <f>ROUND(E99*F99,2)</f>
        <v>0</v>
      </c>
      <c r="H99" s="250"/>
      <c r="I99" s="251">
        <f>ROUND(E99*H99,2)</f>
        <v>0</v>
      </c>
      <c r="J99" s="250"/>
      <c r="K99" s="251">
        <f>ROUND(E99*J99,2)</f>
        <v>0</v>
      </c>
      <c r="L99" s="251">
        <v>21</v>
      </c>
      <c r="M99" s="251">
        <f>G99*(1+L99/100)</f>
        <v>0</v>
      </c>
      <c r="N99" s="249">
        <v>0</v>
      </c>
      <c r="O99" s="249">
        <f>ROUND(E99*N99,2)</f>
        <v>0</v>
      </c>
      <c r="P99" s="249">
        <v>0</v>
      </c>
      <c r="Q99" s="249">
        <f>ROUND(E99*P99,2)</f>
        <v>0</v>
      </c>
      <c r="R99" s="251"/>
      <c r="S99" s="251" t="s">
        <v>282</v>
      </c>
      <c r="T99" s="252" t="s">
        <v>283</v>
      </c>
      <c r="U99" s="220">
        <v>0</v>
      </c>
      <c r="V99" s="220">
        <f>ROUND(E99*U99,2)</f>
        <v>0</v>
      </c>
      <c r="W99" s="220"/>
      <c r="X99" s="220" t="s">
        <v>235</v>
      </c>
      <c r="Y99" s="220" t="s">
        <v>236</v>
      </c>
      <c r="Z99" s="210"/>
      <c r="AA99" s="210"/>
      <c r="AB99" s="210"/>
      <c r="AC99" s="210"/>
      <c r="AD99" s="210"/>
      <c r="AE99" s="210"/>
      <c r="AF99" s="210"/>
      <c r="AG99" s="210" t="s">
        <v>237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46">
        <v>68</v>
      </c>
      <c r="B100" s="247" t="s">
        <v>1450</v>
      </c>
      <c r="C100" s="260" t="s">
        <v>1451</v>
      </c>
      <c r="D100" s="248" t="s">
        <v>945</v>
      </c>
      <c r="E100" s="249">
        <v>1</v>
      </c>
      <c r="F100" s="250"/>
      <c r="G100" s="251">
        <f>ROUND(E100*F100,2)</f>
        <v>0</v>
      </c>
      <c r="H100" s="250"/>
      <c r="I100" s="251">
        <f>ROUND(E100*H100,2)</f>
        <v>0</v>
      </c>
      <c r="J100" s="250"/>
      <c r="K100" s="251">
        <f>ROUND(E100*J100,2)</f>
        <v>0</v>
      </c>
      <c r="L100" s="251">
        <v>21</v>
      </c>
      <c r="M100" s="251">
        <f>G100*(1+L100/100)</f>
        <v>0</v>
      </c>
      <c r="N100" s="249">
        <v>0</v>
      </c>
      <c r="O100" s="249">
        <f>ROUND(E100*N100,2)</f>
        <v>0</v>
      </c>
      <c r="P100" s="249">
        <v>0</v>
      </c>
      <c r="Q100" s="249">
        <f>ROUND(E100*P100,2)</f>
        <v>0</v>
      </c>
      <c r="R100" s="251"/>
      <c r="S100" s="251" t="s">
        <v>282</v>
      </c>
      <c r="T100" s="252" t="s">
        <v>283</v>
      </c>
      <c r="U100" s="220">
        <v>0</v>
      </c>
      <c r="V100" s="220">
        <f>ROUND(E100*U100,2)</f>
        <v>0</v>
      </c>
      <c r="W100" s="220"/>
      <c r="X100" s="220" t="s">
        <v>235</v>
      </c>
      <c r="Y100" s="220" t="s">
        <v>236</v>
      </c>
      <c r="Z100" s="210"/>
      <c r="AA100" s="210"/>
      <c r="AB100" s="210"/>
      <c r="AC100" s="210"/>
      <c r="AD100" s="210"/>
      <c r="AE100" s="210"/>
      <c r="AF100" s="210"/>
      <c r="AG100" s="210" t="s">
        <v>237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8" t="s">
        <v>228</v>
      </c>
      <c r="B101" s="229" t="s">
        <v>159</v>
      </c>
      <c r="C101" s="253" t="s">
        <v>160</v>
      </c>
      <c r="D101" s="230"/>
      <c r="E101" s="231"/>
      <c r="F101" s="232"/>
      <c r="G101" s="232">
        <f>SUMIF(AG102:AG108,"&lt;&gt;NOR",G102:G108)</f>
        <v>0</v>
      </c>
      <c r="H101" s="232"/>
      <c r="I101" s="232">
        <f>SUM(I102:I108)</f>
        <v>0</v>
      </c>
      <c r="J101" s="232"/>
      <c r="K101" s="232">
        <f>SUM(K102:K108)</f>
        <v>0</v>
      </c>
      <c r="L101" s="232"/>
      <c r="M101" s="232">
        <f>SUM(M102:M108)</f>
        <v>0</v>
      </c>
      <c r="N101" s="231"/>
      <c r="O101" s="231">
        <f>SUM(O102:O108)</f>
        <v>0</v>
      </c>
      <c r="P101" s="231"/>
      <c r="Q101" s="231">
        <f>SUM(Q102:Q108)</f>
        <v>0</v>
      </c>
      <c r="R101" s="232"/>
      <c r="S101" s="232"/>
      <c r="T101" s="233"/>
      <c r="U101" s="227"/>
      <c r="V101" s="227">
        <f>SUM(V102:V108)</f>
        <v>0</v>
      </c>
      <c r="W101" s="227"/>
      <c r="X101" s="227"/>
      <c r="Y101" s="227"/>
      <c r="AG101" t="s">
        <v>229</v>
      </c>
    </row>
    <row r="102" spans="1:60" outlineLevel="1" x14ac:dyDescent="0.2">
      <c r="A102" s="246">
        <v>69</v>
      </c>
      <c r="B102" s="247" t="s">
        <v>1452</v>
      </c>
      <c r="C102" s="260" t="s">
        <v>1453</v>
      </c>
      <c r="D102" s="248" t="s">
        <v>945</v>
      </c>
      <c r="E102" s="249">
        <v>1</v>
      </c>
      <c r="F102" s="250"/>
      <c r="G102" s="251">
        <f>ROUND(E102*F102,2)</f>
        <v>0</v>
      </c>
      <c r="H102" s="250"/>
      <c r="I102" s="251">
        <f>ROUND(E102*H102,2)</f>
        <v>0</v>
      </c>
      <c r="J102" s="250"/>
      <c r="K102" s="251">
        <f>ROUND(E102*J102,2)</f>
        <v>0</v>
      </c>
      <c r="L102" s="251">
        <v>21</v>
      </c>
      <c r="M102" s="251">
        <f>G102*(1+L102/100)</f>
        <v>0</v>
      </c>
      <c r="N102" s="249">
        <v>0</v>
      </c>
      <c r="O102" s="249">
        <f>ROUND(E102*N102,2)</f>
        <v>0</v>
      </c>
      <c r="P102" s="249">
        <v>0</v>
      </c>
      <c r="Q102" s="249">
        <f>ROUND(E102*P102,2)</f>
        <v>0</v>
      </c>
      <c r="R102" s="251"/>
      <c r="S102" s="251" t="s">
        <v>282</v>
      </c>
      <c r="T102" s="252" t="s">
        <v>283</v>
      </c>
      <c r="U102" s="220">
        <v>0</v>
      </c>
      <c r="V102" s="220">
        <f>ROUND(E102*U102,2)</f>
        <v>0</v>
      </c>
      <c r="W102" s="220"/>
      <c r="X102" s="220" t="s">
        <v>317</v>
      </c>
      <c r="Y102" s="220" t="s">
        <v>236</v>
      </c>
      <c r="Z102" s="210"/>
      <c r="AA102" s="210"/>
      <c r="AB102" s="210"/>
      <c r="AC102" s="210"/>
      <c r="AD102" s="210"/>
      <c r="AE102" s="210"/>
      <c r="AF102" s="210"/>
      <c r="AG102" s="210" t="s">
        <v>318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46">
        <v>70</v>
      </c>
      <c r="B103" s="247" t="s">
        <v>1454</v>
      </c>
      <c r="C103" s="260" t="s">
        <v>1455</v>
      </c>
      <c r="D103" s="248" t="s">
        <v>945</v>
      </c>
      <c r="E103" s="249">
        <v>1</v>
      </c>
      <c r="F103" s="250"/>
      <c r="G103" s="251">
        <f>ROUND(E103*F103,2)</f>
        <v>0</v>
      </c>
      <c r="H103" s="250"/>
      <c r="I103" s="251">
        <f>ROUND(E103*H103,2)</f>
        <v>0</v>
      </c>
      <c r="J103" s="250"/>
      <c r="K103" s="251">
        <f>ROUND(E103*J103,2)</f>
        <v>0</v>
      </c>
      <c r="L103" s="251">
        <v>21</v>
      </c>
      <c r="M103" s="251">
        <f>G103*(1+L103/100)</f>
        <v>0</v>
      </c>
      <c r="N103" s="249">
        <v>0</v>
      </c>
      <c r="O103" s="249">
        <f>ROUND(E103*N103,2)</f>
        <v>0</v>
      </c>
      <c r="P103" s="249">
        <v>0</v>
      </c>
      <c r="Q103" s="249">
        <f>ROUND(E103*P103,2)</f>
        <v>0</v>
      </c>
      <c r="R103" s="251"/>
      <c r="S103" s="251" t="s">
        <v>282</v>
      </c>
      <c r="T103" s="252" t="s">
        <v>283</v>
      </c>
      <c r="U103" s="220">
        <v>0</v>
      </c>
      <c r="V103" s="220">
        <f>ROUND(E103*U103,2)</f>
        <v>0</v>
      </c>
      <c r="W103" s="220"/>
      <c r="X103" s="220" t="s">
        <v>317</v>
      </c>
      <c r="Y103" s="220" t="s">
        <v>236</v>
      </c>
      <c r="Z103" s="210"/>
      <c r="AA103" s="210"/>
      <c r="AB103" s="210"/>
      <c r="AC103" s="210"/>
      <c r="AD103" s="210"/>
      <c r="AE103" s="210"/>
      <c r="AF103" s="210"/>
      <c r="AG103" s="210" t="s">
        <v>318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46">
        <v>71</v>
      </c>
      <c r="B104" s="247" t="s">
        <v>1456</v>
      </c>
      <c r="C104" s="260" t="s">
        <v>1457</v>
      </c>
      <c r="D104" s="248" t="s">
        <v>1098</v>
      </c>
      <c r="E104" s="249">
        <v>1</v>
      </c>
      <c r="F104" s="250"/>
      <c r="G104" s="251">
        <f>ROUND(E104*F104,2)</f>
        <v>0</v>
      </c>
      <c r="H104" s="250"/>
      <c r="I104" s="251">
        <f>ROUND(E104*H104,2)</f>
        <v>0</v>
      </c>
      <c r="J104" s="250"/>
      <c r="K104" s="251">
        <f>ROUND(E104*J104,2)</f>
        <v>0</v>
      </c>
      <c r="L104" s="251">
        <v>21</v>
      </c>
      <c r="M104" s="251">
        <f>G104*(1+L104/100)</f>
        <v>0</v>
      </c>
      <c r="N104" s="249">
        <v>0</v>
      </c>
      <c r="O104" s="249">
        <f>ROUND(E104*N104,2)</f>
        <v>0</v>
      </c>
      <c r="P104" s="249">
        <v>0</v>
      </c>
      <c r="Q104" s="249">
        <f>ROUND(E104*P104,2)</f>
        <v>0</v>
      </c>
      <c r="R104" s="251"/>
      <c r="S104" s="251" t="s">
        <v>282</v>
      </c>
      <c r="T104" s="252" t="s">
        <v>283</v>
      </c>
      <c r="U104" s="220">
        <v>0</v>
      </c>
      <c r="V104" s="220">
        <f>ROUND(E104*U104,2)</f>
        <v>0</v>
      </c>
      <c r="W104" s="220"/>
      <c r="X104" s="220" t="s">
        <v>235</v>
      </c>
      <c r="Y104" s="220" t="s">
        <v>236</v>
      </c>
      <c r="Z104" s="210"/>
      <c r="AA104" s="210"/>
      <c r="AB104" s="210"/>
      <c r="AC104" s="210"/>
      <c r="AD104" s="210"/>
      <c r="AE104" s="210"/>
      <c r="AF104" s="210"/>
      <c r="AG104" s="210" t="s">
        <v>237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">
      <c r="A105" s="246">
        <v>72</v>
      </c>
      <c r="B105" s="247" t="s">
        <v>1458</v>
      </c>
      <c r="C105" s="260" t="s">
        <v>1459</v>
      </c>
      <c r="D105" s="248" t="s">
        <v>1098</v>
      </c>
      <c r="E105" s="249">
        <v>1</v>
      </c>
      <c r="F105" s="250"/>
      <c r="G105" s="251">
        <f>ROUND(E105*F105,2)</f>
        <v>0</v>
      </c>
      <c r="H105" s="250"/>
      <c r="I105" s="251">
        <f>ROUND(E105*H105,2)</f>
        <v>0</v>
      </c>
      <c r="J105" s="250"/>
      <c r="K105" s="251">
        <f>ROUND(E105*J105,2)</f>
        <v>0</v>
      </c>
      <c r="L105" s="251">
        <v>21</v>
      </c>
      <c r="M105" s="251">
        <f>G105*(1+L105/100)</f>
        <v>0</v>
      </c>
      <c r="N105" s="249">
        <v>0</v>
      </c>
      <c r="O105" s="249">
        <f>ROUND(E105*N105,2)</f>
        <v>0</v>
      </c>
      <c r="P105" s="249">
        <v>0</v>
      </c>
      <c r="Q105" s="249">
        <f>ROUND(E105*P105,2)</f>
        <v>0</v>
      </c>
      <c r="R105" s="251"/>
      <c r="S105" s="251" t="s">
        <v>282</v>
      </c>
      <c r="T105" s="252" t="s">
        <v>283</v>
      </c>
      <c r="U105" s="220">
        <v>0</v>
      </c>
      <c r="V105" s="220">
        <f>ROUND(E105*U105,2)</f>
        <v>0</v>
      </c>
      <c r="W105" s="220"/>
      <c r="X105" s="220" t="s">
        <v>317</v>
      </c>
      <c r="Y105" s="220" t="s">
        <v>236</v>
      </c>
      <c r="Z105" s="210"/>
      <c r="AA105" s="210"/>
      <c r="AB105" s="210"/>
      <c r="AC105" s="210"/>
      <c r="AD105" s="210"/>
      <c r="AE105" s="210"/>
      <c r="AF105" s="210"/>
      <c r="AG105" s="210" t="s">
        <v>318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46">
        <v>73</v>
      </c>
      <c r="B106" s="247" t="s">
        <v>1460</v>
      </c>
      <c r="C106" s="260" t="s">
        <v>1461</v>
      </c>
      <c r="D106" s="248" t="s">
        <v>1098</v>
      </c>
      <c r="E106" s="249">
        <v>1</v>
      </c>
      <c r="F106" s="250"/>
      <c r="G106" s="251">
        <f>ROUND(E106*F106,2)</f>
        <v>0</v>
      </c>
      <c r="H106" s="250"/>
      <c r="I106" s="251">
        <f>ROUND(E106*H106,2)</f>
        <v>0</v>
      </c>
      <c r="J106" s="250"/>
      <c r="K106" s="251">
        <f>ROUND(E106*J106,2)</f>
        <v>0</v>
      </c>
      <c r="L106" s="251">
        <v>21</v>
      </c>
      <c r="M106" s="251">
        <f>G106*(1+L106/100)</f>
        <v>0</v>
      </c>
      <c r="N106" s="249">
        <v>0</v>
      </c>
      <c r="O106" s="249">
        <f>ROUND(E106*N106,2)</f>
        <v>0</v>
      </c>
      <c r="P106" s="249">
        <v>0</v>
      </c>
      <c r="Q106" s="249">
        <f>ROUND(E106*P106,2)</f>
        <v>0</v>
      </c>
      <c r="R106" s="251"/>
      <c r="S106" s="251" t="s">
        <v>282</v>
      </c>
      <c r="T106" s="252" t="s">
        <v>283</v>
      </c>
      <c r="U106" s="220">
        <v>0</v>
      </c>
      <c r="V106" s="220">
        <f>ROUND(E106*U106,2)</f>
        <v>0</v>
      </c>
      <c r="W106" s="220"/>
      <c r="X106" s="220" t="s">
        <v>317</v>
      </c>
      <c r="Y106" s="220" t="s">
        <v>236</v>
      </c>
      <c r="Z106" s="210"/>
      <c r="AA106" s="210"/>
      <c r="AB106" s="210"/>
      <c r="AC106" s="210"/>
      <c r="AD106" s="210"/>
      <c r="AE106" s="210"/>
      <c r="AF106" s="210"/>
      <c r="AG106" s="210" t="s">
        <v>318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46">
        <v>74</v>
      </c>
      <c r="B107" s="247" t="s">
        <v>1462</v>
      </c>
      <c r="C107" s="260" t="s">
        <v>1463</v>
      </c>
      <c r="D107" s="248" t="s">
        <v>1098</v>
      </c>
      <c r="E107" s="249">
        <v>1</v>
      </c>
      <c r="F107" s="250"/>
      <c r="G107" s="251">
        <f>ROUND(E107*F107,2)</f>
        <v>0</v>
      </c>
      <c r="H107" s="250"/>
      <c r="I107" s="251">
        <f>ROUND(E107*H107,2)</f>
        <v>0</v>
      </c>
      <c r="J107" s="250"/>
      <c r="K107" s="251">
        <f>ROUND(E107*J107,2)</f>
        <v>0</v>
      </c>
      <c r="L107" s="251">
        <v>21</v>
      </c>
      <c r="M107" s="251">
        <f>G107*(1+L107/100)</f>
        <v>0</v>
      </c>
      <c r="N107" s="249">
        <v>0</v>
      </c>
      <c r="O107" s="249">
        <f>ROUND(E107*N107,2)</f>
        <v>0</v>
      </c>
      <c r="P107" s="249">
        <v>0</v>
      </c>
      <c r="Q107" s="249">
        <f>ROUND(E107*P107,2)</f>
        <v>0</v>
      </c>
      <c r="R107" s="251"/>
      <c r="S107" s="251" t="s">
        <v>282</v>
      </c>
      <c r="T107" s="252" t="s">
        <v>283</v>
      </c>
      <c r="U107" s="220">
        <v>0</v>
      </c>
      <c r="V107" s="220">
        <f>ROUND(E107*U107,2)</f>
        <v>0</v>
      </c>
      <c r="W107" s="220"/>
      <c r="X107" s="220" t="s">
        <v>235</v>
      </c>
      <c r="Y107" s="220" t="s">
        <v>236</v>
      </c>
      <c r="Z107" s="210"/>
      <c r="AA107" s="210"/>
      <c r="AB107" s="210"/>
      <c r="AC107" s="210"/>
      <c r="AD107" s="210"/>
      <c r="AE107" s="210"/>
      <c r="AF107" s="210"/>
      <c r="AG107" s="210" t="s">
        <v>237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46">
        <v>75</v>
      </c>
      <c r="B108" s="247" t="s">
        <v>1464</v>
      </c>
      <c r="C108" s="260" t="s">
        <v>1465</v>
      </c>
      <c r="D108" s="248" t="s">
        <v>1098</v>
      </c>
      <c r="E108" s="249">
        <v>1</v>
      </c>
      <c r="F108" s="250"/>
      <c r="G108" s="251">
        <f>ROUND(E108*F108,2)</f>
        <v>0</v>
      </c>
      <c r="H108" s="250"/>
      <c r="I108" s="251">
        <f>ROUND(E108*H108,2)</f>
        <v>0</v>
      </c>
      <c r="J108" s="250"/>
      <c r="K108" s="251">
        <f>ROUND(E108*J108,2)</f>
        <v>0</v>
      </c>
      <c r="L108" s="251">
        <v>21</v>
      </c>
      <c r="M108" s="251">
        <f>G108*(1+L108/100)</f>
        <v>0</v>
      </c>
      <c r="N108" s="249">
        <v>0</v>
      </c>
      <c r="O108" s="249">
        <f>ROUND(E108*N108,2)</f>
        <v>0</v>
      </c>
      <c r="P108" s="249">
        <v>0</v>
      </c>
      <c r="Q108" s="249">
        <f>ROUND(E108*P108,2)</f>
        <v>0</v>
      </c>
      <c r="R108" s="251"/>
      <c r="S108" s="251" t="s">
        <v>282</v>
      </c>
      <c r="T108" s="252" t="s">
        <v>283</v>
      </c>
      <c r="U108" s="220">
        <v>0</v>
      </c>
      <c r="V108" s="220">
        <f>ROUND(E108*U108,2)</f>
        <v>0</v>
      </c>
      <c r="W108" s="220"/>
      <c r="X108" s="220" t="s">
        <v>317</v>
      </c>
      <c r="Y108" s="220" t="s">
        <v>236</v>
      </c>
      <c r="Z108" s="210"/>
      <c r="AA108" s="210"/>
      <c r="AB108" s="210"/>
      <c r="AC108" s="210"/>
      <c r="AD108" s="210"/>
      <c r="AE108" s="210"/>
      <c r="AF108" s="210"/>
      <c r="AG108" s="210" t="s">
        <v>318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28" t="s">
        <v>228</v>
      </c>
      <c r="B109" s="229" t="s">
        <v>161</v>
      </c>
      <c r="C109" s="253" t="s">
        <v>162</v>
      </c>
      <c r="D109" s="230"/>
      <c r="E109" s="231"/>
      <c r="F109" s="232"/>
      <c r="G109" s="232">
        <f>SUMIF(AG110:AG140,"&lt;&gt;NOR",G110:G140)</f>
        <v>0</v>
      </c>
      <c r="H109" s="232"/>
      <c r="I109" s="232">
        <f>SUM(I110:I140)</f>
        <v>0</v>
      </c>
      <c r="J109" s="232"/>
      <c r="K109" s="232">
        <f>SUM(K110:K140)</f>
        <v>0</v>
      </c>
      <c r="L109" s="232"/>
      <c r="M109" s="232">
        <f>SUM(M110:M140)</f>
        <v>0</v>
      </c>
      <c r="N109" s="231"/>
      <c r="O109" s="231">
        <f>SUM(O110:O140)</f>
        <v>0</v>
      </c>
      <c r="P109" s="231"/>
      <c r="Q109" s="231">
        <f>SUM(Q110:Q140)</f>
        <v>0</v>
      </c>
      <c r="R109" s="232"/>
      <c r="S109" s="232"/>
      <c r="T109" s="233"/>
      <c r="U109" s="227"/>
      <c r="V109" s="227">
        <f>SUM(V110:V140)</f>
        <v>0</v>
      </c>
      <c r="W109" s="227"/>
      <c r="X109" s="227"/>
      <c r="Y109" s="227"/>
      <c r="AG109" t="s">
        <v>229</v>
      </c>
    </row>
    <row r="110" spans="1:60" outlineLevel="1" x14ac:dyDescent="0.2">
      <c r="A110" s="235">
        <v>76</v>
      </c>
      <c r="B110" s="236" t="s">
        <v>1466</v>
      </c>
      <c r="C110" s="254" t="s">
        <v>1467</v>
      </c>
      <c r="D110" s="237" t="s">
        <v>945</v>
      </c>
      <c r="E110" s="238">
        <v>6</v>
      </c>
      <c r="F110" s="239"/>
      <c r="G110" s="240">
        <f>ROUND(E110*F110,2)</f>
        <v>0</v>
      </c>
      <c r="H110" s="239"/>
      <c r="I110" s="240">
        <f>ROUND(E110*H110,2)</f>
        <v>0</v>
      </c>
      <c r="J110" s="239"/>
      <c r="K110" s="240">
        <f>ROUND(E110*J110,2)</f>
        <v>0</v>
      </c>
      <c r="L110" s="240">
        <v>21</v>
      </c>
      <c r="M110" s="240">
        <f>G110*(1+L110/100)</f>
        <v>0</v>
      </c>
      <c r="N110" s="238">
        <v>0</v>
      </c>
      <c r="O110" s="238">
        <f>ROUND(E110*N110,2)</f>
        <v>0</v>
      </c>
      <c r="P110" s="238">
        <v>0</v>
      </c>
      <c r="Q110" s="238">
        <f>ROUND(E110*P110,2)</f>
        <v>0</v>
      </c>
      <c r="R110" s="240"/>
      <c r="S110" s="240" t="s">
        <v>282</v>
      </c>
      <c r="T110" s="241" t="s">
        <v>283</v>
      </c>
      <c r="U110" s="220">
        <v>0</v>
      </c>
      <c r="V110" s="220">
        <f>ROUND(E110*U110,2)</f>
        <v>0</v>
      </c>
      <c r="W110" s="220"/>
      <c r="X110" s="220" t="s">
        <v>317</v>
      </c>
      <c r="Y110" s="220" t="s">
        <v>236</v>
      </c>
      <c r="Z110" s="210"/>
      <c r="AA110" s="210"/>
      <c r="AB110" s="210"/>
      <c r="AC110" s="210"/>
      <c r="AD110" s="210"/>
      <c r="AE110" s="210"/>
      <c r="AF110" s="210"/>
      <c r="AG110" s="210" t="s">
        <v>318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33.75" outlineLevel="2" x14ac:dyDescent="0.2">
      <c r="A111" s="217"/>
      <c r="B111" s="218"/>
      <c r="C111" s="258" t="s">
        <v>1468</v>
      </c>
      <c r="D111" s="244"/>
      <c r="E111" s="244"/>
      <c r="F111" s="244"/>
      <c r="G111" s="244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286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2" t="str">
        <f>C111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5">
        <v>77</v>
      </c>
      <c r="B112" s="236" t="s">
        <v>1469</v>
      </c>
      <c r="C112" s="254" t="s">
        <v>1470</v>
      </c>
      <c r="D112" s="237" t="s">
        <v>298</v>
      </c>
      <c r="E112" s="238">
        <v>100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38">
        <v>0</v>
      </c>
      <c r="O112" s="238">
        <f>ROUND(E112*N112,2)</f>
        <v>0</v>
      </c>
      <c r="P112" s="238">
        <v>0</v>
      </c>
      <c r="Q112" s="238">
        <f>ROUND(E112*P112,2)</f>
        <v>0</v>
      </c>
      <c r="R112" s="240"/>
      <c r="S112" s="240" t="s">
        <v>282</v>
      </c>
      <c r="T112" s="241" t="s">
        <v>283</v>
      </c>
      <c r="U112" s="220">
        <v>0</v>
      </c>
      <c r="V112" s="220">
        <f>ROUND(E112*U112,2)</f>
        <v>0</v>
      </c>
      <c r="W112" s="220"/>
      <c r="X112" s="220" t="s">
        <v>235</v>
      </c>
      <c r="Y112" s="220" t="s">
        <v>236</v>
      </c>
      <c r="Z112" s="210"/>
      <c r="AA112" s="210"/>
      <c r="AB112" s="210"/>
      <c r="AC112" s="210"/>
      <c r="AD112" s="210"/>
      <c r="AE112" s="210"/>
      <c r="AF112" s="210"/>
      <c r="AG112" s="210" t="s">
        <v>237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8" t="s">
        <v>1471</v>
      </c>
      <c r="D113" s="244"/>
      <c r="E113" s="244"/>
      <c r="F113" s="244"/>
      <c r="G113" s="244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286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35">
        <v>78</v>
      </c>
      <c r="B114" s="236" t="s">
        <v>1472</v>
      </c>
      <c r="C114" s="254" t="s">
        <v>1473</v>
      </c>
      <c r="D114" s="237" t="s">
        <v>945</v>
      </c>
      <c r="E114" s="238">
        <v>6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/>
      <c r="S114" s="240" t="s">
        <v>282</v>
      </c>
      <c r="T114" s="241" t="s">
        <v>283</v>
      </c>
      <c r="U114" s="220">
        <v>0</v>
      </c>
      <c r="V114" s="220">
        <f>ROUND(E114*U114,2)</f>
        <v>0</v>
      </c>
      <c r="W114" s="220"/>
      <c r="X114" s="220" t="s">
        <v>317</v>
      </c>
      <c r="Y114" s="220" t="s">
        <v>236</v>
      </c>
      <c r="Z114" s="210"/>
      <c r="AA114" s="210"/>
      <c r="AB114" s="210"/>
      <c r="AC114" s="210"/>
      <c r="AD114" s="210"/>
      <c r="AE114" s="210"/>
      <c r="AF114" s="210"/>
      <c r="AG114" s="210" t="s">
        <v>318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2" x14ac:dyDescent="0.2">
      <c r="A115" s="217"/>
      <c r="B115" s="218"/>
      <c r="C115" s="258" t="s">
        <v>1474</v>
      </c>
      <c r="D115" s="244"/>
      <c r="E115" s="244"/>
      <c r="F115" s="244"/>
      <c r="G115" s="244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286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2" t="str">
        <f>C115</f>
        <v>Připojovací destička pro 4 vodiče HVI long s dvojicí pojistných matic, upevňovací kroužek. Pro připevnění vodičů k podpůrné trubce jímacího stožáru</v>
      </c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5">
        <v>79</v>
      </c>
      <c r="B116" s="236" t="s">
        <v>1475</v>
      </c>
      <c r="C116" s="254" t="s">
        <v>1476</v>
      </c>
      <c r="D116" s="237" t="s">
        <v>945</v>
      </c>
      <c r="E116" s="238">
        <v>6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38">
        <v>0</v>
      </c>
      <c r="O116" s="238">
        <f>ROUND(E116*N116,2)</f>
        <v>0</v>
      </c>
      <c r="P116" s="238">
        <v>0</v>
      </c>
      <c r="Q116" s="238">
        <f>ROUND(E116*P116,2)</f>
        <v>0</v>
      </c>
      <c r="R116" s="240"/>
      <c r="S116" s="240" t="s">
        <v>282</v>
      </c>
      <c r="T116" s="241" t="s">
        <v>283</v>
      </c>
      <c r="U116" s="220">
        <v>0</v>
      </c>
      <c r="V116" s="220">
        <f>ROUND(E116*U116,2)</f>
        <v>0</v>
      </c>
      <c r="W116" s="220"/>
      <c r="X116" s="220" t="s">
        <v>317</v>
      </c>
      <c r="Y116" s="220" t="s">
        <v>236</v>
      </c>
      <c r="Z116" s="210"/>
      <c r="AA116" s="210"/>
      <c r="AB116" s="210"/>
      <c r="AC116" s="210"/>
      <c r="AD116" s="210"/>
      <c r="AE116" s="210"/>
      <c r="AF116" s="210"/>
      <c r="AG116" s="210" t="s">
        <v>318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8" t="s">
        <v>1477</v>
      </c>
      <c r="D117" s="244"/>
      <c r="E117" s="244"/>
      <c r="F117" s="244"/>
      <c r="G117" s="244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286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2" t="str">
        <f>C117</f>
        <v>(připojovací prvek pro připojení vodiče na destičku + připojovací prvek pro připojení vodiče do zkušební svorky)</v>
      </c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5">
        <v>80</v>
      </c>
      <c r="B118" s="236" t="s">
        <v>1478</v>
      </c>
      <c r="C118" s="254" t="s">
        <v>1479</v>
      </c>
      <c r="D118" s="237" t="s">
        <v>945</v>
      </c>
      <c r="E118" s="238">
        <v>12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282</v>
      </c>
      <c r="T118" s="241" t="s">
        <v>283</v>
      </c>
      <c r="U118" s="220">
        <v>0</v>
      </c>
      <c r="V118" s="220">
        <f>ROUND(E118*U118,2)</f>
        <v>0</v>
      </c>
      <c r="W118" s="220"/>
      <c r="X118" s="220" t="s">
        <v>317</v>
      </c>
      <c r="Y118" s="220" t="s">
        <v>236</v>
      </c>
      <c r="Z118" s="210"/>
      <c r="AA118" s="210"/>
      <c r="AB118" s="210"/>
      <c r="AC118" s="210"/>
      <c r="AD118" s="210"/>
      <c r="AE118" s="210"/>
      <c r="AF118" s="210"/>
      <c r="AG118" s="210" t="s">
        <v>318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8" t="s">
        <v>1480</v>
      </c>
      <c r="D119" s="244"/>
      <c r="E119" s="244"/>
      <c r="F119" s="244"/>
      <c r="G119" s="244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286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46">
        <v>81</v>
      </c>
      <c r="B120" s="247" t="s">
        <v>1481</v>
      </c>
      <c r="C120" s="260" t="s">
        <v>1482</v>
      </c>
      <c r="D120" s="248" t="s">
        <v>945</v>
      </c>
      <c r="E120" s="249">
        <v>12</v>
      </c>
      <c r="F120" s="250"/>
      <c r="G120" s="251">
        <f>ROUND(E120*F120,2)</f>
        <v>0</v>
      </c>
      <c r="H120" s="250"/>
      <c r="I120" s="251">
        <f>ROUND(E120*H120,2)</f>
        <v>0</v>
      </c>
      <c r="J120" s="250"/>
      <c r="K120" s="251">
        <f>ROUND(E120*J120,2)</f>
        <v>0</v>
      </c>
      <c r="L120" s="251">
        <v>21</v>
      </c>
      <c r="M120" s="251">
        <f>G120*(1+L120/100)</f>
        <v>0</v>
      </c>
      <c r="N120" s="249">
        <v>0</v>
      </c>
      <c r="O120" s="249">
        <f>ROUND(E120*N120,2)</f>
        <v>0</v>
      </c>
      <c r="P120" s="249">
        <v>0</v>
      </c>
      <c r="Q120" s="249">
        <f>ROUND(E120*P120,2)</f>
        <v>0</v>
      </c>
      <c r="R120" s="251"/>
      <c r="S120" s="251" t="s">
        <v>282</v>
      </c>
      <c r="T120" s="252" t="s">
        <v>283</v>
      </c>
      <c r="U120" s="220">
        <v>0</v>
      </c>
      <c r="V120" s="220">
        <f>ROUND(E120*U120,2)</f>
        <v>0</v>
      </c>
      <c r="W120" s="220"/>
      <c r="X120" s="220" t="s">
        <v>317</v>
      </c>
      <c r="Y120" s="220" t="s">
        <v>236</v>
      </c>
      <c r="Z120" s="210"/>
      <c r="AA120" s="210"/>
      <c r="AB120" s="210"/>
      <c r="AC120" s="210"/>
      <c r="AD120" s="210"/>
      <c r="AE120" s="210"/>
      <c r="AF120" s="210"/>
      <c r="AG120" s="210" t="s">
        <v>318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5">
        <v>82</v>
      </c>
      <c r="B121" s="236" t="s">
        <v>1483</v>
      </c>
      <c r="C121" s="254" t="s">
        <v>1484</v>
      </c>
      <c r="D121" s="237" t="s">
        <v>945</v>
      </c>
      <c r="E121" s="238">
        <v>10</v>
      </c>
      <c r="F121" s="239"/>
      <c r="G121" s="240">
        <f>ROUND(E121*F121,2)</f>
        <v>0</v>
      </c>
      <c r="H121" s="239"/>
      <c r="I121" s="240">
        <f>ROUND(E121*H121,2)</f>
        <v>0</v>
      </c>
      <c r="J121" s="239"/>
      <c r="K121" s="240">
        <f>ROUND(E121*J121,2)</f>
        <v>0</v>
      </c>
      <c r="L121" s="240">
        <v>21</v>
      </c>
      <c r="M121" s="240">
        <f>G121*(1+L121/100)</f>
        <v>0</v>
      </c>
      <c r="N121" s="238">
        <v>0</v>
      </c>
      <c r="O121" s="238">
        <f>ROUND(E121*N121,2)</f>
        <v>0</v>
      </c>
      <c r="P121" s="238">
        <v>0</v>
      </c>
      <c r="Q121" s="238">
        <f>ROUND(E121*P121,2)</f>
        <v>0</v>
      </c>
      <c r="R121" s="240"/>
      <c r="S121" s="240" t="s">
        <v>282</v>
      </c>
      <c r="T121" s="241" t="s">
        <v>283</v>
      </c>
      <c r="U121" s="220">
        <v>0</v>
      </c>
      <c r="V121" s="220">
        <f>ROUND(E121*U121,2)</f>
        <v>0</v>
      </c>
      <c r="W121" s="220"/>
      <c r="X121" s="220" t="s">
        <v>317</v>
      </c>
      <c r="Y121" s="220" t="s">
        <v>236</v>
      </c>
      <c r="Z121" s="210"/>
      <c r="AA121" s="210"/>
      <c r="AB121" s="210"/>
      <c r="AC121" s="210"/>
      <c r="AD121" s="210"/>
      <c r="AE121" s="210"/>
      <c r="AF121" s="210"/>
      <c r="AG121" s="210" t="s">
        <v>318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8" t="s">
        <v>1485</v>
      </c>
      <c r="D122" s="244"/>
      <c r="E122" s="244"/>
      <c r="F122" s="244"/>
      <c r="G122" s="244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286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46">
        <v>83</v>
      </c>
      <c r="B123" s="247" t="s">
        <v>1486</v>
      </c>
      <c r="C123" s="260" t="s">
        <v>1487</v>
      </c>
      <c r="D123" s="248" t="s">
        <v>945</v>
      </c>
      <c r="E123" s="249">
        <v>66</v>
      </c>
      <c r="F123" s="250"/>
      <c r="G123" s="251">
        <f>ROUND(E123*F123,2)</f>
        <v>0</v>
      </c>
      <c r="H123" s="250"/>
      <c r="I123" s="251">
        <f>ROUND(E123*H123,2)</f>
        <v>0</v>
      </c>
      <c r="J123" s="250"/>
      <c r="K123" s="251">
        <f>ROUND(E123*J123,2)</f>
        <v>0</v>
      </c>
      <c r="L123" s="251">
        <v>21</v>
      </c>
      <c r="M123" s="251">
        <f>G123*(1+L123/100)</f>
        <v>0</v>
      </c>
      <c r="N123" s="249">
        <v>0</v>
      </c>
      <c r="O123" s="249">
        <f>ROUND(E123*N123,2)</f>
        <v>0</v>
      </c>
      <c r="P123" s="249">
        <v>0</v>
      </c>
      <c r="Q123" s="249">
        <f>ROUND(E123*P123,2)</f>
        <v>0</v>
      </c>
      <c r="R123" s="251"/>
      <c r="S123" s="251" t="s">
        <v>282</v>
      </c>
      <c r="T123" s="252" t="s">
        <v>283</v>
      </c>
      <c r="U123" s="220">
        <v>0</v>
      </c>
      <c r="V123" s="220">
        <f>ROUND(E123*U123,2)</f>
        <v>0</v>
      </c>
      <c r="W123" s="220"/>
      <c r="X123" s="220" t="s">
        <v>235</v>
      </c>
      <c r="Y123" s="220" t="s">
        <v>236</v>
      </c>
      <c r="Z123" s="210"/>
      <c r="AA123" s="210"/>
      <c r="AB123" s="210"/>
      <c r="AC123" s="210"/>
      <c r="AD123" s="210"/>
      <c r="AE123" s="210"/>
      <c r="AF123" s="210"/>
      <c r="AG123" s="210" t="s">
        <v>237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46">
        <v>84</v>
      </c>
      <c r="B124" s="247" t="s">
        <v>1488</v>
      </c>
      <c r="C124" s="260" t="s">
        <v>1489</v>
      </c>
      <c r="D124" s="248" t="s">
        <v>298</v>
      </c>
      <c r="E124" s="249">
        <v>85</v>
      </c>
      <c r="F124" s="250"/>
      <c r="G124" s="251">
        <f>ROUND(E124*F124,2)</f>
        <v>0</v>
      </c>
      <c r="H124" s="250"/>
      <c r="I124" s="251">
        <f>ROUND(E124*H124,2)</f>
        <v>0</v>
      </c>
      <c r="J124" s="250"/>
      <c r="K124" s="251">
        <f>ROUND(E124*J124,2)</f>
        <v>0</v>
      </c>
      <c r="L124" s="251">
        <v>21</v>
      </c>
      <c r="M124" s="251">
        <f>G124*(1+L124/100)</f>
        <v>0</v>
      </c>
      <c r="N124" s="249">
        <v>0</v>
      </c>
      <c r="O124" s="249">
        <f>ROUND(E124*N124,2)</f>
        <v>0</v>
      </c>
      <c r="P124" s="249">
        <v>0</v>
      </c>
      <c r="Q124" s="249">
        <f>ROUND(E124*P124,2)</f>
        <v>0</v>
      </c>
      <c r="R124" s="251"/>
      <c r="S124" s="251" t="s">
        <v>282</v>
      </c>
      <c r="T124" s="252" t="s">
        <v>283</v>
      </c>
      <c r="U124" s="220">
        <v>0</v>
      </c>
      <c r="V124" s="220">
        <f>ROUND(E124*U124,2)</f>
        <v>0</v>
      </c>
      <c r="W124" s="220"/>
      <c r="X124" s="220" t="s">
        <v>235</v>
      </c>
      <c r="Y124" s="220" t="s">
        <v>236</v>
      </c>
      <c r="Z124" s="210"/>
      <c r="AA124" s="210"/>
      <c r="AB124" s="210"/>
      <c r="AC124" s="210"/>
      <c r="AD124" s="210"/>
      <c r="AE124" s="210"/>
      <c r="AF124" s="210"/>
      <c r="AG124" s="210" t="s">
        <v>237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46">
        <v>85</v>
      </c>
      <c r="B125" s="247" t="s">
        <v>1490</v>
      </c>
      <c r="C125" s="260" t="s">
        <v>1491</v>
      </c>
      <c r="D125" s="248" t="s">
        <v>945</v>
      </c>
      <c r="E125" s="249">
        <v>30</v>
      </c>
      <c r="F125" s="250"/>
      <c r="G125" s="251">
        <f>ROUND(E125*F125,2)</f>
        <v>0</v>
      </c>
      <c r="H125" s="250"/>
      <c r="I125" s="251">
        <f>ROUND(E125*H125,2)</f>
        <v>0</v>
      </c>
      <c r="J125" s="250"/>
      <c r="K125" s="251">
        <f>ROUND(E125*J125,2)</f>
        <v>0</v>
      </c>
      <c r="L125" s="251">
        <v>21</v>
      </c>
      <c r="M125" s="251">
        <f>G125*(1+L125/100)</f>
        <v>0</v>
      </c>
      <c r="N125" s="249">
        <v>0</v>
      </c>
      <c r="O125" s="249">
        <f>ROUND(E125*N125,2)</f>
        <v>0</v>
      </c>
      <c r="P125" s="249">
        <v>0</v>
      </c>
      <c r="Q125" s="249">
        <f>ROUND(E125*P125,2)</f>
        <v>0</v>
      </c>
      <c r="R125" s="251"/>
      <c r="S125" s="251" t="s">
        <v>282</v>
      </c>
      <c r="T125" s="252" t="s">
        <v>283</v>
      </c>
      <c r="U125" s="220">
        <v>0</v>
      </c>
      <c r="V125" s="220">
        <f>ROUND(E125*U125,2)</f>
        <v>0</v>
      </c>
      <c r="W125" s="220"/>
      <c r="X125" s="220" t="s">
        <v>317</v>
      </c>
      <c r="Y125" s="220" t="s">
        <v>236</v>
      </c>
      <c r="Z125" s="210"/>
      <c r="AA125" s="210"/>
      <c r="AB125" s="210"/>
      <c r="AC125" s="210"/>
      <c r="AD125" s="210"/>
      <c r="AE125" s="210"/>
      <c r="AF125" s="210"/>
      <c r="AG125" s="210" t="s">
        <v>318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46">
        <v>86</v>
      </c>
      <c r="B126" s="247" t="s">
        <v>1492</v>
      </c>
      <c r="C126" s="260" t="s">
        <v>1493</v>
      </c>
      <c r="D126" s="248" t="s">
        <v>945</v>
      </c>
      <c r="E126" s="249">
        <v>66</v>
      </c>
      <c r="F126" s="250"/>
      <c r="G126" s="251">
        <f>ROUND(E126*F126,2)</f>
        <v>0</v>
      </c>
      <c r="H126" s="250"/>
      <c r="I126" s="251">
        <f>ROUND(E126*H126,2)</f>
        <v>0</v>
      </c>
      <c r="J126" s="250"/>
      <c r="K126" s="251">
        <f>ROUND(E126*J126,2)</f>
        <v>0</v>
      </c>
      <c r="L126" s="251">
        <v>21</v>
      </c>
      <c r="M126" s="251">
        <f>G126*(1+L126/100)</f>
        <v>0</v>
      </c>
      <c r="N126" s="249">
        <v>0</v>
      </c>
      <c r="O126" s="249">
        <f>ROUND(E126*N126,2)</f>
        <v>0</v>
      </c>
      <c r="P126" s="249">
        <v>0</v>
      </c>
      <c r="Q126" s="249">
        <f>ROUND(E126*P126,2)</f>
        <v>0</v>
      </c>
      <c r="R126" s="251"/>
      <c r="S126" s="251" t="s">
        <v>282</v>
      </c>
      <c r="T126" s="252" t="s">
        <v>283</v>
      </c>
      <c r="U126" s="220">
        <v>0</v>
      </c>
      <c r="V126" s="220">
        <f>ROUND(E126*U126,2)</f>
        <v>0</v>
      </c>
      <c r="W126" s="220"/>
      <c r="X126" s="220" t="s">
        <v>235</v>
      </c>
      <c r="Y126" s="220" t="s">
        <v>236</v>
      </c>
      <c r="Z126" s="210"/>
      <c r="AA126" s="210"/>
      <c r="AB126" s="210"/>
      <c r="AC126" s="210"/>
      <c r="AD126" s="210"/>
      <c r="AE126" s="210"/>
      <c r="AF126" s="210"/>
      <c r="AG126" s="210" t="s">
        <v>237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46">
        <v>87</v>
      </c>
      <c r="B127" s="247" t="s">
        <v>1494</v>
      </c>
      <c r="C127" s="260" t="s">
        <v>1495</v>
      </c>
      <c r="D127" s="248" t="s">
        <v>945</v>
      </c>
      <c r="E127" s="249">
        <v>6</v>
      </c>
      <c r="F127" s="250"/>
      <c r="G127" s="251">
        <f>ROUND(E127*F127,2)</f>
        <v>0</v>
      </c>
      <c r="H127" s="250"/>
      <c r="I127" s="251">
        <f>ROUND(E127*H127,2)</f>
        <v>0</v>
      </c>
      <c r="J127" s="250"/>
      <c r="K127" s="251">
        <f>ROUND(E127*J127,2)</f>
        <v>0</v>
      </c>
      <c r="L127" s="251">
        <v>21</v>
      </c>
      <c r="M127" s="251">
        <f>G127*(1+L127/100)</f>
        <v>0</v>
      </c>
      <c r="N127" s="249">
        <v>0</v>
      </c>
      <c r="O127" s="249">
        <f>ROUND(E127*N127,2)</f>
        <v>0</v>
      </c>
      <c r="P127" s="249">
        <v>0</v>
      </c>
      <c r="Q127" s="249">
        <f>ROUND(E127*P127,2)</f>
        <v>0</v>
      </c>
      <c r="R127" s="251"/>
      <c r="S127" s="251" t="s">
        <v>282</v>
      </c>
      <c r="T127" s="252" t="s">
        <v>283</v>
      </c>
      <c r="U127" s="220">
        <v>0</v>
      </c>
      <c r="V127" s="220">
        <f>ROUND(E127*U127,2)</f>
        <v>0</v>
      </c>
      <c r="W127" s="220"/>
      <c r="X127" s="220" t="s">
        <v>317</v>
      </c>
      <c r="Y127" s="220" t="s">
        <v>236</v>
      </c>
      <c r="Z127" s="210"/>
      <c r="AA127" s="210"/>
      <c r="AB127" s="210"/>
      <c r="AC127" s="210"/>
      <c r="AD127" s="210"/>
      <c r="AE127" s="210"/>
      <c r="AF127" s="210"/>
      <c r="AG127" s="210" t="s">
        <v>318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46">
        <v>88</v>
      </c>
      <c r="B128" s="247" t="s">
        <v>1496</v>
      </c>
      <c r="C128" s="260" t="s">
        <v>1497</v>
      </c>
      <c r="D128" s="248" t="s">
        <v>945</v>
      </c>
      <c r="E128" s="249">
        <v>6</v>
      </c>
      <c r="F128" s="250"/>
      <c r="G128" s="251">
        <f>ROUND(E128*F128,2)</f>
        <v>0</v>
      </c>
      <c r="H128" s="250"/>
      <c r="I128" s="251">
        <f>ROUND(E128*H128,2)</f>
        <v>0</v>
      </c>
      <c r="J128" s="250"/>
      <c r="K128" s="251">
        <f>ROUND(E128*J128,2)</f>
        <v>0</v>
      </c>
      <c r="L128" s="251">
        <v>21</v>
      </c>
      <c r="M128" s="251">
        <f>G128*(1+L128/100)</f>
        <v>0</v>
      </c>
      <c r="N128" s="249">
        <v>0</v>
      </c>
      <c r="O128" s="249">
        <f>ROUND(E128*N128,2)</f>
        <v>0</v>
      </c>
      <c r="P128" s="249">
        <v>0</v>
      </c>
      <c r="Q128" s="249">
        <f>ROUND(E128*P128,2)</f>
        <v>0</v>
      </c>
      <c r="R128" s="251"/>
      <c r="S128" s="251" t="s">
        <v>282</v>
      </c>
      <c r="T128" s="252" t="s">
        <v>283</v>
      </c>
      <c r="U128" s="220">
        <v>0</v>
      </c>
      <c r="V128" s="220">
        <f>ROUND(E128*U128,2)</f>
        <v>0</v>
      </c>
      <c r="W128" s="220"/>
      <c r="X128" s="220" t="s">
        <v>317</v>
      </c>
      <c r="Y128" s="220" t="s">
        <v>236</v>
      </c>
      <c r="Z128" s="210"/>
      <c r="AA128" s="210"/>
      <c r="AB128" s="210"/>
      <c r="AC128" s="210"/>
      <c r="AD128" s="210"/>
      <c r="AE128" s="210"/>
      <c r="AF128" s="210"/>
      <c r="AG128" s="210" t="s">
        <v>318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46">
        <v>89</v>
      </c>
      <c r="B129" s="247" t="s">
        <v>1498</v>
      </c>
      <c r="C129" s="260" t="s">
        <v>1499</v>
      </c>
      <c r="D129" s="248" t="s">
        <v>298</v>
      </c>
      <c r="E129" s="249">
        <v>372</v>
      </c>
      <c r="F129" s="250"/>
      <c r="G129" s="251">
        <f>ROUND(E129*F129,2)</f>
        <v>0</v>
      </c>
      <c r="H129" s="250"/>
      <c r="I129" s="251">
        <f>ROUND(E129*H129,2)</f>
        <v>0</v>
      </c>
      <c r="J129" s="250"/>
      <c r="K129" s="251">
        <f>ROUND(E129*J129,2)</f>
        <v>0</v>
      </c>
      <c r="L129" s="251">
        <v>21</v>
      </c>
      <c r="M129" s="251">
        <f>G129*(1+L129/100)</f>
        <v>0</v>
      </c>
      <c r="N129" s="249">
        <v>0</v>
      </c>
      <c r="O129" s="249">
        <f>ROUND(E129*N129,2)</f>
        <v>0</v>
      </c>
      <c r="P129" s="249">
        <v>0</v>
      </c>
      <c r="Q129" s="249">
        <f>ROUND(E129*P129,2)</f>
        <v>0</v>
      </c>
      <c r="R129" s="251"/>
      <c r="S129" s="251" t="s">
        <v>282</v>
      </c>
      <c r="T129" s="252" t="s">
        <v>283</v>
      </c>
      <c r="U129" s="220">
        <v>0</v>
      </c>
      <c r="V129" s="220">
        <f>ROUND(E129*U129,2)</f>
        <v>0</v>
      </c>
      <c r="W129" s="220"/>
      <c r="X129" s="220" t="s">
        <v>317</v>
      </c>
      <c r="Y129" s="220" t="s">
        <v>236</v>
      </c>
      <c r="Z129" s="210"/>
      <c r="AA129" s="210"/>
      <c r="AB129" s="210"/>
      <c r="AC129" s="210"/>
      <c r="AD129" s="210"/>
      <c r="AE129" s="210"/>
      <c r="AF129" s="210"/>
      <c r="AG129" s="210" t="s">
        <v>318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46">
        <v>90</v>
      </c>
      <c r="B130" s="247" t="s">
        <v>1500</v>
      </c>
      <c r="C130" s="260" t="s">
        <v>1501</v>
      </c>
      <c r="D130" s="248" t="s">
        <v>298</v>
      </c>
      <c r="E130" s="249">
        <v>51</v>
      </c>
      <c r="F130" s="250"/>
      <c r="G130" s="251">
        <f>ROUND(E130*F130,2)</f>
        <v>0</v>
      </c>
      <c r="H130" s="250"/>
      <c r="I130" s="251">
        <f>ROUND(E130*H130,2)</f>
        <v>0</v>
      </c>
      <c r="J130" s="250"/>
      <c r="K130" s="251">
        <f>ROUND(E130*J130,2)</f>
        <v>0</v>
      </c>
      <c r="L130" s="251">
        <v>21</v>
      </c>
      <c r="M130" s="251">
        <f>G130*(1+L130/100)</f>
        <v>0</v>
      </c>
      <c r="N130" s="249">
        <v>0</v>
      </c>
      <c r="O130" s="249">
        <f>ROUND(E130*N130,2)</f>
        <v>0</v>
      </c>
      <c r="P130" s="249">
        <v>0</v>
      </c>
      <c r="Q130" s="249">
        <f>ROUND(E130*P130,2)</f>
        <v>0</v>
      </c>
      <c r="R130" s="251"/>
      <c r="S130" s="251" t="s">
        <v>282</v>
      </c>
      <c r="T130" s="252" t="s">
        <v>283</v>
      </c>
      <c r="U130" s="220">
        <v>0</v>
      </c>
      <c r="V130" s="220">
        <f>ROUND(E130*U130,2)</f>
        <v>0</v>
      </c>
      <c r="W130" s="220"/>
      <c r="X130" s="220" t="s">
        <v>317</v>
      </c>
      <c r="Y130" s="220" t="s">
        <v>236</v>
      </c>
      <c r="Z130" s="210"/>
      <c r="AA130" s="210"/>
      <c r="AB130" s="210"/>
      <c r="AC130" s="210"/>
      <c r="AD130" s="210"/>
      <c r="AE130" s="210"/>
      <c r="AF130" s="210"/>
      <c r="AG130" s="210" t="s">
        <v>318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46">
        <v>91</v>
      </c>
      <c r="B131" s="247" t="s">
        <v>1502</v>
      </c>
      <c r="C131" s="260" t="s">
        <v>1489</v>
      </c>
      <c r="D131" s="248" t="s">
        <v>298</v>
      </c>
      <c r="E131" s="249">
        <v>3</v>
      </c>
      <c r="F131" s="250"/>
      <c r="G131" s="251">
        <f>ROUND(E131*F131,2)</f>
        <v>0</v>
      </c>
      <c r="H131" s="250"/>
      <c r="I131" s="251">
        <f>ROUND(E131*H131,2)</f>
        <v>0</v>
      </c>
      <c r="J131" s="250"/>
      <c r="K131" s="251">
        <f>ROUND(E131*J131,2)</f>
        <v>0</v>
      </c>
      <c r="L131" s="251">
        <v>21</v>
      </c>
      <c r="M131" s="251">
        <f>G131*(1+L131/100)</f>
        <v>0</v>
      </c>
      <c r="N131" s="249">
        <v>0</v>
      </c>
      <c r="O131" s="249">
        <f>ROUND(E131*N131,2)</f>
        <v>0</v>
      </c>
      <c r="P131" s="249">
        <v>0</v>
      </c>
      <c r="Q131" s="249">
        <f>ROUND(E131*P131,2)</f>
        <v>0</v>
      </c>
      <c r="R131" s="251"/>
      <c r="S131" s="251" t="s">
        <v>282</v>
      </c>
      <c r="T131" s="252" t="s">
        <v>283</v>
      </c>
      <c r="U131" s="220">
        <v>0</v>
      </c>
      <c r="V131" s="220">
        <f>ROUND(E131*U131,2)</f>
        <v>0</v>
      </c>
      <c r="W131" s="220"/>
      <c r="X131" s="220" t="s">
        <v>235</v>
      </c>
      <c r="Y131" s="220" t="s">
        <v>236</v>
      </c>
      <c r="Z131" s="210"/>
      <c r="AA131" s="210"/>
      <c r="AB131" s="210"/>
      <c r="AC131" s="210"/>
      <c r="AD131" s="210"/>
      <c r="AE131" s="210"/>
      <c r="AF131" s="210"/>
      <c r="AG131" s="210" t="s">
        <v>237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46">
        <v>92</v>
      </c>
      <c r="B132" s="247" t="s">
        <v>1503</v>
      </c>
      <c r="C132" s="260" t="s">
        <v>1504</v>
      </c>
      <c r="D132" s="248" t="s">
        <v>298</v>
      </c>
      <c r="E132" s="249">
        <v>3</v>
      </c>
      <c r="F132" s="250"/>
      <c r="G132" s="251">
        <f>ROUND(E132*F132,2)</f>
        <v>0</v>
      </c>
      <c r="H132" s="250"/>
      <c r="I132" s="251">
        <f>ROUND(E132*H132,2)</f>
        <v>0</v>
      </c>
      <c r="J132" s="250"/>
      <c r="K132" s="251">
        <f>ROUND(E132*J132,2)</f>
        <v>0</v>
      </c>
      <c r="L132" s="251">
        <v>21</v>
      </c>
      <c r="M132" s="251">
        <f>G132*(1+L132/100)</f>
        <v>0</v>
      </c>
      <c r="N132" s="249">
        <v>0</v>
      </c>
      <c r="O132" s="249">
        <f>ROUND(E132*N132,2)</f>
        <v>0</v>
      </c>
      <c r="P132" s="249">
        <v>0</v>
      </c>
      <c r="Q132" s="249">
        <f>ROUND(E132*P132,2)</f>
        <v>0</v>
      </c>
      <c r="R132" s="251"/>
      <c r="S132" s="251" t="s">
        <v>282</v>
      </c>
      <c r="T132" s="252" t="s">
        <v>283</v>
      </c>
      <c r="U132" s="220">
        <v>0</v>
      </c>
      <c r="V132" s="220">
        <f>ROUND(E132*U132,2)</f>
        <v>0</v>
      </c>
      <c r="W132" s="220"/>
      <c r="X132" s="220" t="s">
        <v>317</v>
      </c>
      <c r="Y132" s="220" t="s">
        <v>236</v>
      </c>
      <c r="Z132" s="210"/>
      <c r="AA132" s="210"/>
      <c r="AB132" s="210"/>
      <c r="AC132" s="210"/>
      <c r="AD132" s="210"/>
      <c r="AE132" s="210"/>
      <c r="AF132" s="210"/>
      <c r="AG132" s="210" t="s">
        <v>318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46">
        <v>93</v>
      </c>
      <c r="B133" s="247" t="s">
        <v>1505</v>
      </c>
      <c r="C133" s="260" t="s">
        <v>1506</v>
      </c>
      <c r="D133" s="248" t="s">
        <v>945</v>
      </c>
      <c r="E133" s="249">
        <v>152</v>
      </c>
      <c r="F133" s="250"/>
      <c r="G133" s="251">
        <f>ROUND(E133*F133,2)</f>
        <v>0</v>
      </c>
      <c r="H133" s="250"/>
      <c r="I133" s="251">
        <f>ROUND(E133*H133,2)</f>
        <v>0</v>
      </c>
      <c r="J133" s="250"/>
      <c r="K133" s="251">
        <f>ROUND(E133*J133,2)</f>
        <v>0</v>
      </c>
      <c r="L133" s="251">
        <v>21</v>
      </c>
      <c r="M133" s="251">
        <f>G133*(1+L133/100)</f>
        <v>0</v>
      </c>
      <c r="N133" s="249">
        <v>0</v>
      </c>
      <c r="O133" s="249">
        <f>ROUND(E133*N133,2)</f>
        <v>0</v>
      </c>
      <c r="P133" s="249">
        <v>0</v>
      </c>
      <c r="Q133" s="249">
        <f>ROUND(E133*P133,2)</f>
        <v>0</v>
      </c>
      <c r="R133" s="251"/>
      <c r="S133" s="251" t="s">
        <v>282</v>
      </c>
      <c r="T133" s="252" t="s">
        <v>283</v>
      </c>
      <c r="U133" s="220">
        <v>0</v>
      </c>
      <c r="V133" s="220">
        <f>ROUND(E133*U133,2)</f>
        <v>0</v>
      </c>
      <c r="W133" s="220"/>
      <c r="X133" s="220" t="s">
        <v>317</v>
      </c>
      <c r="Y133" s="220" t="s">
        <v>236</v>
      </c>
      <c r="Z133" s="210"/>
      <c r="AA133" s="210"/>
      <c r="AB133" s="210"/>
      <c r="AC133" s="210"/>
      <c r="AD133" s="210"/>
      <c r="AE133" s="210"/>
      <c r="AF133" s="210"/>
      <c r="AG133" s="210" t="s">
        <v>318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46">
        <v>94</v>
      </c>
      <c r="B134" s="247" t="s">
        <v>1507</v>
      </c>
      <c r="C134" s="260" t="s">
        <v>1508</v>
      </c>
      <c r="D134" s="248" t="s">
        <v>945</v>
      </c>
      <c r="E134" s="249">
        <v>72</v>
      </c>
      <c r="F134" s="250"/>
      <c r="G134" s="251">
        <f>ROUND(E134*F134,2)</f>
        <v>0</v>
      </c>
      <c r="H134" s="250"/>
      <c r="I134" s="251">
        <f>ROUND(E134*H134,2)</f>
        <v>0</v>
      </c>
      <c r="J134" s="250"/>
      <c r="K134" s="251">
        <f>ROUND(E134*J134,2)</f>
        <v>0</v>
      </c>
      <c r="L134" s="251">
        <v>21</v>
      </c>
      <c r="M134" s="251">
        <f>G134*(1+L134/100)</f>
        <v>0</v>
      </c>
      <c r="N134" s="249">
        <v>0</v>
      </c>
      <c r="O134" s="249">
        <f>ROUND(E134*N134,2)</f>
        <v>0</v>
      </c>
      <c r="P134" s="249">
        <v>0</v>
      </c>
      <c r="Q134" s="249">
        <f>ROUND(E134*P134,2)</f>
        <v>0</v>
      </c>
      <c r="R134" s="251"/>
      <c r="S134" s="251" t="s">
        <v>282</v>
      </c>
      <c r="T134" s="252" t="s">
        <v>283</v>
      </c>
      <c r="U134" s="220">
        <v>0</v>
      </c>
      <c r="V134" s="220">
        <f>ROUND(E134*U134,2)</f>
        <v>0</v>
      </c>
      <c r="W134" s="220"/>
      <c r="X134" s="220" t="s">
        <v>317</v>
      </c>
      <c r="Y134" s="220" t="s">
        <v>236</v>
      </c>
      <c r="Z134" s="210"/>
      <c r="AA134" s="210"/>
      <c r="AB134" s="210"/>
      <c r="AC134" s="210"/>
      <c r="AD134" s="210"/>
      <c r="AE134" s="210"/>
      <c r="AF134" s="210"/>
      <c r="AG134" s="210" t="s">
        <v>318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46">
        <v>95</v>
      </c>
      <c r="B135" s="247" t="s">
        <v>1509</v>
      </c>
      <c r="C135" s="260" t="s">
        <v>1510</v>
      </c>
      <c r="D135" s="248" t="s">
        <v>945</v>
      </c>
      <c r="E135" s="249">
        <v>4</v>
      </c>
      <c r="F135" s="250"/>
      <c r="G135" s="251">
        <f>ROUND(E135*F135,2)</f>
        <v>0</v>
      </c>
      <c r="H135" s="250"/>
      <c r="I135" s="251">
        <f>ROUND(E135*H135,2)</f>
        <v>0</v>
      </c>
      <c r="J135" s="250"/>
      <c r="K135" s="251">
        <f>ROUND(E135*J135,2)</f>
        <v>0</v>
      </c>
      <c r="L135" s="251">
        <v>21</v>
      </c>
      <c r="M135" s="251">
        <f>G135*(1+L135/100)</f>
        <v>0</v>
      </c>
      <c r="N135" s="249">
        <v>0</v>
      </c>
      <c r="O135" s="249">
        <f>ROUND(E135*N135,2)</f>
        <v>0</v>
      </c>
      <c r="P135" s="249">
        <v>0</v>
      </c>
      <c r="Q135" s="249">
        <f>ROUND(E135*P135,2)</f>
        <v>0</v>
      </c>
      <c r="R135" s="251"/>
      <c r="S135" s="251" t="s">
        <v>282</v>
      </c>
      <c r="T135" s="252" t="s">
        <v>283</v>
      </c>
      <c r="U135" s="220">
        <v>0</v>
      </c>
      <c r="V135" s="220">
        <f>ROUND(E135*U135,2)</f>
        <v>0</v>
      </c>
      <c r="W135" s="220"/>
      <c r="X135" s="220" t="s">
        <v>317</v>
      </c>
      <c r="Y135" s="220" t="s">
        <v>236</v>
      </c>
      <c r="Z135" s="210"/>
      <c r="AA135" s="210"/>
      <c r="AB135" s="210"/>
      <c r="AC135" s="210"/>
      <c r="AD135" s="210"/>
      <c r="AE135" s="210"/>
      <c r="AF135" s="210"/>
      <c r="AG135" s="210" t="s">
        <v>318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46">
        <v>96</v>
      </c>
      <c r="B136" s="247" t="s">
        <v>1511</v>
      </c>
      <c r="C136" s="260" t="s">
        <v>1512</v>
      </c>
      <c r="D136" s="248" t="s">
        <v>945</v>
      </c>
      <c r="E136" s="249">
        <v>48</v>
      </c>
      <c r="F136" s="250"/>
      <c r="G136" s="251">
        <f>ROUND(E136*F136,2)</f>
        <v>0</v>
      </c>
      <c r="H136" s="250"/>
      <c r="I136" s="251">
        <f>ROUND(E136*H136,2)</f>
        <v>0</v>
      </c>
      <c r="J136" s="250"/>
      <c r="K136" s="251">
        <f>ROUND(E136*J136,2)</f>
        <v>0</v>
      </c>
      <c r="L136" s="251">
        <v>21</v>
      </c>
      <c r="M136" s="251">
        <f>G136*(1+L136/100)</f>
        <v>0</v>
      </c>
      <c r="N136" s="249">
        <v>0</v>
      </c>
      <c r="O136" s="249">
        <f>ROUND(E136*N136,2)</f>
        <v>0</v>
      </c>
      <c r="P136" s="249">
        <v>0</v>
      </c>
      <c r="Q136" s="249">
        <f>ROUND(E136*P136,2)</f>
        <v>0</v>
      </c>
      <c r="R136" s="251"/>
      <c r="S136" s="251" t="s">
        <v>282</v>
      </c>
      <c r="T136" s="252" t="s">
        <v>283</v>
      </c>
      <c r="U136" s="220">
        <v>0</v>
      </c>
      <c r="V136" s="220">
        <f>ROUND(E136*U136,2)</f>
        <v>0</v>
      </c>
      <c r="W136" s="220"/>
      <c r="X136" s="220" t="s">
        <v>235</v>
      </c>
      <c r="Y136" s="220" t="s">
        <v>236</v>
      </c>
      <c r="Z136" s="210"/>
      <c r="AA136" s="210"/>
      <c r="AB136" s="210"/>
      <c r="AC136" s="210"/>
      <c r="AD136" s="210"/>
      <c r="AE136" s="210"/>
      <c r="AF136" s="210"/>
      <c r="AG136" s="210" t="s">
        <v>237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46">
        <v>97</v>
      </c>
      <c r="B137" s="247" t="s">
        <v>1513</v>
      </c>
      <c r="C137" s="260" t="s">
        <v>1514</v>
      </c>
      <c r="D137" s="248" t="s">
        <v>945</v>
      </c>
      <c r="E137" s="249">
        <v>228</v>
      </c>
      <c r="F137" s="250"/>
      <c r="G137" s="251">
        <f>ROUND(E137*F137,2)</f>
        <v>0</v>
      </c>
      <c r="H137" s="250"/>
      <c r="I137" s="251">
        <f>ROUND(E137*H137,2)</f>
        <v>0</v>
      </c>
      <c r="J137" s="250"/>
      <c r="K137" s="251">
        <f>ROUND(E137*J137,2)</f>
        <v>0</v>
      </c>
      <c r="L137" s="251">
        <v>21</v>
      </c>
      <c r="M137" s="251">
        <f>G137*(1+L137/100)</f>
        <v>0</v>
      </c>
      <c r="N137" s="249">
        <v>0</v>
      </c>
      <c r="O137" s="249">
        <f>ROUND(E137*N137,2)</f>
        <v>0</v>
      </c>
      <c r="P137" s="249">
        <v>0</v>
      </c>
      <c r="Q137" s="249">
        <f>ROUND(E137*P137,2)</f>
        <v>0</v>
      </c>
      <c r="R137" s="251"/>
      <c r="S137" s="251" t="s">
        <v>282</v>
      </c>
      <c r="T137" s="252" t="s">
        <v>283</v>
      </c>
      <c r="U137" s="220">
        <v>0</v>
      </c>
      <c r="V137" s="220">
        <f>ROUND(E137*U137,2)</f>
        <v>0</v>
      </c>
      <c r="W137" s="220"/>
      <c r="X137" s="220" t="s">
        <v>317</v>
      </c>
      <c r="Y137" s="220" t="s">
        <v>236</v>
      </c>
      <c r="Z137" s="210"/>
      <c r="AA137" s="210"/>
      <c r="AB137" s="210"/>
      <c r="AC137" s="210"/>
      <c r="AD137" s="210"/>
      <c r="AE137" s="210"/>
      <c r="AF137" s="210"/>
      <c r="AG137" s="210" t="s">
        <v>318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46">
        <v>98</v>
      </c>
      <c r="B138" s="247" t="s">
        <v>1515</v>
      </c>
      <c r="C138" s="260" t="s">
        <v>1516</v>
      </c>
      <c r="D138" s="248" t="s">
        <v>945</v>
      </c>
      <c r="E138" s="249">
        <v>48</v>
      </c>
      <c r="F138" s="250"/>
      <c r="G138" s="251">
        <f>ROUND(E138*F138,2)</f>
        <v>0</v>
      </c>
      <c r="H138" s="250"/>
      <c r="I138" s="251">
        <f>ROUND(E138*H138,2)</f>
        <v>0</v>
      </c>
      <c r="J138" s="250"/>
      <c r="K138" s="251">
        <f>ROUND(E138*J138,2)</f>
        <v>0</v>
      </c>
      <c r="L138" s="251">
        <v>21</v>
      </c>
      <c r="M138" s="251">
        <f>G138*(1+L138/100)</f>
        <v>0</v>
      </c>
      <c r="N138" s="249">
        <v>0</v>
      </c>
      <c r="O138" s="249">
        <f>ROUND(E138*N138,2)</f>
        <v>0</v>
      </c>
      <c r="P138" s="249">
        <v>0</v>
      </c>
      <c r="Q138" s="249">
        <f>ROUND(E138*P138,2)</f>
        <v>0</v>
      </c>
      <c r="R138" s="251"/>
      <c r="S138" s="251" t="s">
        <v>282</v>
      </c>
      <c r="T138" s="252" t="s">
        <v>283</v>
      </c>
      <c r="U138" s="220">
        <v>0</v>
      </c>
      <c r="V138" s="220">
        <f>ROUND(E138*U138,2)</f>
        <v>0</v>
      </c>
      <c r="W138" s="220"/>
      <c r="X138" s="220" t="s">
        <v>317</v>
      </c>
      <c r="Y138" s="220" t="s">
        <v>236</v>
      </c>
      <c r="Z138" s="210"/>
      <c r="AA138" s="210"/>
      <c r="AB138" s="210"/>
      <c r="AC138" s="210"/>
      <c r="AD138" s="210"/>
      <c r="AE138" s="210"/>
      <c r="AF138" s="210"/>
      <c r="AG138" s="210" t="s">
        <v>318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46">
        <v>99</v>
      </c>
      <c r="B139" s="247" t="s">
        <v>1517</v>
      </c>
      <c r="C139" s="260" t="s">
        <v>1518</v>
      </c>
      <c r="D139" s="248" t="s">
        <v>945</v>
      </c>
      <c r="E139" s="249">
        <v>52</v>
      </c>
      <c r="F139" s="250"/>
      <c r="G139" s="251">
        <f>ROUND(E139*F139,2)</f>
        <v>0</v>
      </c>
      <c r="H139" s="250"/>
      <c r="I139" s="251">
        <f>ROUND(E139*H139,2)</f>
        <v>0</v>
      </c>
      <c r="J139" s="250"/>
      <c r="K139" s="251">
        <f>ROUND(E139*J139,2)</f>
        <v>0</v>
      </c>
      <c r="L139" s="251">
        <v>21</v>
      </c>
      <c r="M139" s="251">
        <f>G139*(1+L139/100)</f>
        <v>0</v>
      </c>
      <c r="N139" s="249">
        <v>0</v>
      </c>
      <c r="O139" s="249">
        <f>ROUND(E139*N139,2)</f>
        <v>0</v>
      </c>
      <c r="P139" s="249">
        <v>0</v>
      </c>
      <c r="Q139" s="249">
        <f>ROUND(E139*P139,2)</f>
        <v>0</v>
      </c>
      <c r="R139" s="251"/>
      <c r="S139" s="251" t="s">
        <v>282</v>
      </c>
      <c r="T139" s="252" t="s">
        <v>283</v>
      </c>
      <c r="U139" s="220">
        <v>0</v>
      </c>
      <c r="V139" s="220">
        <f>ROUND(E139*U139,2)</f>
        <v>0</v>
      </c>
      <c r="W139" s="220"/>
      <c r="X139" s="220" t="s">
        <v>317</v>
      </c>
      <c r="Y139" s="220" t="s">
        <v>236</v>
      </c>
      <c r="Z139" s="210"/>
      <c r="AA139" s="210"/>
      <c r="AB139" s="210"/>
      <c r="AC139" s="210"/>
      <c r="AD139" s="210"/>
      <c r="AE139" s="210"/>
      <c r="AF139" s="210"/>
      <c r="AG139" s="210" t="s">
        <v>318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5">
        <v>100</v>
      </c>
      <c r="B140" s="236" t="s">
        <v>1519</v>
      </c>
      <c r="C140" s="254" t="s">
        <v>1520</v>
      </c>
      <c r="D140" s="237" t="s">
        <v>945</v>
      </c>
      <c r="E140" s="238">
        <v>38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38">
        <v>0</v>
      </c>
      <c r="O140" s="238">
        <f>ROUND(E140*N140,2)</f>
        <v>0</v>
      </c>
      <c r="P140" s="238">
        <v>0</v>
      </c>
      <c r="Q140" s="238">
        <f>ROUND(E140*P140,2)</f>
        <v>0</v>
      </c>
      <c r="R140" s="240"/>
      <c r="S140" s="240" t="s">
        <v>282</v>
      </c>
      <c r="T140" s="241" t="s">
        <v>283</v>
      </c>
      <c r="U140" s="220">
        <v>0</v>
      </c>
      <c r="V140" s="220">
        <f>ROUND(E140*U140,2)</f>
        <v>0</v>
      </c>
      <c r="W140" s="220"/>
      <c r="X140" s="220" t="s">
        <v>317</v>
      </c>
      <c r="Y140" s="220" t="s">
        <v>236</v>
      </c>
      <c r="Z140" s="210"/>
      <c r="AA140" s="210"/>
      <c r="AB140" s="210"/>
      <c r="AC140" s="210"/>
      <c r="AD140" s="210"/>
      <c r="AE140" s="210"/>
      <c r="AF140" s="210"/>
      <c r="AG140" s="210" t="s">
        <v>318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3"/>
      <c r="B141" s="4"/>
      <c r="C141" s="262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AE141">
        <v>12</v>
      </c>
      <c r="AF141">
        <v>21</v>
      </c>
      <c r="AG141" t="s">
        <v>214</v>
      </c>
    </row>
    <row r="142" spans="1:60" x14ac:dyDescent="0.2">
      <c r="A142" s="213"/>
      <c r="B142" s="214" t="s">
        <v>29</v>
      </c>
      <c r="C142" s="263"/>
      <c r="D142" s="215"/>
      <c r="E142" s="216"/>
      <c r="F142" s="216"/>
      <c r="G142" s="234">
        <f>G8+G13+G29+G44+G57+G62+G67+G86+G88+G93+G98+G101+G109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AE142">
        <f>SUMIF(L7:L140,AE141,G7:G140)</f>
        <v>0</v>
      </c>
      <c r="AF142">
        <f>SUMIF(L7:L140,AF141,G7:G140)</f>
        <v>0</v>
      </c>
      <c r="AG142" t="s">
        <v>1049</v>
      </c>
    </row>
    <row r="143" spans="1:60" x14ac:dyDescent="0.2">
      <c r="C143" s="264"/>
      <c r="D143" s="10"/>
      <c r="AG143" t="s">
        <v>1053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HdBIju6abNwOel1hWfxQP1D75GYtUr1bgo/PJ9BsuiMJrzYhQkOVmKH0yJR9TrK5lVsIs+GEXaSF6LjUcHk0Q==" saltValue="2FEprO1tb2MEehkSkSX3YA==" spinCount="100000" sheet="1" formatRows="0"/>
  <mergeCells count="24">
    <mergeCell ref="C111:G111"/>
    <mergeCell ref="C113:G113"/>
    <mergeCell ref="C115:G115"/>
    <mergeCell ref="C117:G117"/>
    <mergeCell ref="C119:G119"/>
    <mergeCell ref="C122:G122"/>
    <mergeCell ref="C43:G43"/>
    <mergeCell ref="C46:G46"/>
    <mergeCell ref="C48:G48"/>
    <mergeCell ref="C50:G50"/>
    <mergeCell ref="C52:G52"/>
    <mergeCell ref="C54:G54"/>
    <mergeCell ref="C31:G31"/>
    <mergeCell ref="C33:G33"/>
    <mergeCell ref="C35:G35"/>
    <mergeCell ref="C37:G37"/>
    <mergeCell ref="C39:G39"/>
    <mergeCell ref="C41:G4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D3379-7345-421D-8F2E-77D9041535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95</v>
      </c>
      <c r="C8" s="253" t="s">
        <v>96</v>
      </c>
      <c r="D8" s="230"/>
      <c r="E8" s="231"/>
      <c r="F8" s="232"/>
      <c r="G8" s="232">
        <f>SUMIF(AG9:AG13,"&lt;&gt;NOR",G9:G13)</f>
        <v>0</v>
      </c>
      <c r="H8" s="232"/>
      <c r="I8" s="232">
        <f>SUM(I9:I13)</f>
        <v>0</v>
      </c>
      <c r="J8" s="232"/>
      <c r="K8" s="232">
        <f>SUM(K9:K13)</f>
        <v>0</v>
      </c>
      <c r="L8" s="232"/>
      <c r="M8" s="232">
        <f>SUM(M9:M13)</f>
        <v>0</v>
      </c>
      <c r="N8" s="231"/>
      <c r="O8" s="231">
        <f>SUM(O9:O13)</f>
        <v>0</v>
      </c>
      <c r="P8" s="231"/>
      <c r="Q8" s="231">
        <f>SUM(Q9:Q13)</f>
        <v>0</v>
      </c>
      <c r="R8" s="232"/>
      <c r="S8" s="232"/>
      <c r="T8" s="233"/>
      <c r="U8" s="227"/>
      <c r="V8" s="227">
        <f>SUM(V9:V13)</f>
        <v>0</v>
      </c>
      <c r="W8" s="227"/>
      <c r="X8" s="227"/>
      <c r="Y8" s="227"/>
      <c r="AG8" t="s">
        <v>229</v>
      </c>
    </row>
    <row r="9" spans="1:60" ht="22.5" outlineLevel="1" x14ac:dyDescent="0.2">
      <c r="A9" s="246">
        <v>1</v>
      </c>
      <c r="B9" s="247" t="s">
        <v>1521</v>
      </c>
      <c r="C9" s="260" t="s">
        <v>1522</v>
      </c>
      <c r="D9" s="248" t="s">
        <v>945</v>
      </c>
      <c r="E9" s="249">
        <v>1</v>
      </c>
      <c r="F9" s="250"/>
      <c r="G9" s="251">
        <f>ROUND(E9*F9,2)</f>
        <v>0</v>
      </c>
      <c r="H9" s="250"/>
      <c r="I9" s="251">
        <f>ROUND(E9*H9,2)</f>
        <v>0</v>
      </c>
      <c r="J9" s="250"/>
      <c r="K9" s="251">
        <f>ROUND(E9*J9,2)</f>
        <v>0</v>
      </c>
      <c r="L9" s="251">
        <v>21</v>
      </c>
      <c r="M9" s="251">
        <f>G9*(1+L9/100)</f>
        <v>0</v>
      </c>
      <c r="N9" s="249">
        <v>0</v>
      </c>
      <c r="O9" s="249">
        <f>ROUND(E9*N9,2)</f>
        <v>0</v>
      </c>
      <c r="P9" s="249">
        <v>0</v>
      </c>
      <c r="Q9" s="249">
        <f>ROUND(E9*P9,2)</f>
        <v>0</v>
      </c>
      <c r="R9" s="251"/>
      <c r="S9" s="251" t="s">
        <v>282</v>
      </c>
      <c r="T9" s="252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46">
        <v>2</v>
      </c>
      <c r="B10" s="247" t="s">
        <v>1523</v>
      </c>
      <c r="C10" s="260" t="s">
        <v>1524</v>
      </c>
      <c r="D10" s="248" t="s">
        <v>945</v>
      </c>
      <c r="E10" s="249">
        <v>1</v>
      </c>
      <c r="F10" s="250"/>
      <c r="G10" s="251">
        <f>ROUND(E10*F10,2)</f>
        <v>0</v>
      </c>
      <c r="H10" s="250"/>
      <c r="I10" s="251">
        <f>ROUND(E10*H10,2)</f>
        <v>0</v>
      </c>
      <c r="J10" s="250"/>
      <c r="K10" s="251">
        <f>ROUND(E10*J10,2)</f>
        <v>0</v>
      </c>
      <c r="L10" s="251">
        <v>21</v>
      </c>
      <c r="M10" s="251">
        <f>G10*(1+L10/100)</f>
        <v>0</v>
      </c>
      <c r="N10" s="249">
        <v>0</v>
      </c>
      <c r="O10" s="249">
        <f>ROUND(E10*N10,2)</f>
        <v>0</v>
      </c>
      <c r="P10" s="249">
        <v>0</v>
      </c>
      <c r="Q10" s="249">
        <f>ROUND(E10*P10,2)</f>
        <v>0</v>
      </c>
      <c r="R10" s="251"/>
      <c r="S10" s="251" t="s">
        <v>282</v>
      </c>
      <c r="T10" s="252" t="s">
        <v>283</v>
      </c>
      <c r="U10" s="220">
        <v>0</v>
      </c>
      <c r="V10" s="220">
        <f>ROUND(E10*U10,2)</f>
        <v>0</v>
      </c>
      <c r="W10" s="220"/>
      <c r="X10" s="220" t="s">
        <v>317</v>
      </c>
      <c r="Y10" s="220" t="s">
        <v>236</v>
      </c>
      <c r="Z10" s="210"/>
      <c r="AA10" s="210"/>
      <c r="AB10" s="210"/>
      <c r="AC10" s="210"/>
      <c r="AD10" s="210"/>
      <c r="AE10" s="210"/>
      <c r="AF10" s="210"/>
      <c r="AG10" s="210" t="s">
        <v>318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46">
        <v>3</v>
      </c>
      <c r="B11" s="247" t="s">
        <v>1525</v>
      </c>
      <c r="C11" s="260" t="s">
        <v>1526</v>
      </c>
      <c r="D11" s="248" t="s">
        <v>945</v>
      </c>
      <c r="E11" s="249">
        <v>1</v>
      </c>
      <c r="F11" s="250"/>
      <c r="G11" s="251">
        <f>ROUND(E11*F11,2)</f>
        <v>0</v>
      </c>
      <c r="H11" s="250"/>
      <c r="I11" s="251">
        <f>ROUND(E11*H11,2)</f>
        <v>0</v>
      </c>
      <c r="J11" s="250"/>
      <c r="K11" s="251">
        <f>ROUND(E11*J11,2)</f>
        <v>0</v>
      </c>
      <c r="L11" s="251">
        <v>21</v>
      </c>
      <c r="M11" s="251">
        <f>G11*(1+L11/100)</f>
        <v>0</v>
      </c>
      <c r="N11" s="249">
        <v>0</v>
      </c>
      <c r="O11" s="249">
        <f>ROUND(E11*N11,2)</f>
        <v>0</v>
      </c>
      <c r="P11" s="249">
        <v>0</v>
      </c>
      <c r="Q11" s="249">
        <f>ROUND(E11*P11,2)</f>
        <v>0</v>
      </c>
      <c r="R11" s="251"/>
      <c r="S11" s="251" t="s">
        <v>282</v>
      </c>
      <c r="T11" s="252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6">
        <v>4</v>
      </c>
      <c r="B12" s="247" t="s">
        <v>1527</v>
      </c>
      <c r="C12" s="260" t="s">
        <v>1528</v>
      </c>
      <c r="D12" s="248" t="s">
        <v>1529</v>
      </c>
      <c r="E12" s="249">
        <v>39</v>
      </c>
      <c r="F12" s="250"/>
      <c r="G12" s="251">
        <f>ROUND(E12*F12,2)</f>
        <v>0</v>
      </c>
      <c r="H12" s="250"/>
      <c r="I12" s="251">
        <f>ROUND(E12*H12,2)</f>
        <v>0</v>
      </c>
      <c r="J12" s="250"/>
      <c r="K12" s="251">
        <f>ROUND(E12*J12,2)</f>
        <v>0</v>
      </c>
      <c r="L12" s="251">
        <v>21</v>
      </c>
      <c r="M12" s="251">
        <f>G12*(1+L12/100)</f>
        <v>0</v>
      </c>
      <c r="N12" s="249">
        <v>0</v>
      </c>
      <c r="O12" s="249">
        <f>ROUND(E12*N12,2)</f>
        <v>0</v>
      </c>
      <c r="P12" s="249">
        <v>0</v>
      </c>
      <c r="Q12" s="249">
        <f>ROUND(E12*P12,2)</f>
        <v>0</v>
      </c>
      <c r="R12" s="251"/>
      <c r="S12" s="251" t="s">
        <v>282</v>
      </c>
      <c r="T12" s="252" t="s">
        <v>283</v>
      </c>
      <c r="U12" s="220">
        <v>0</v>
      </c>
      <c r="V12" s="220">
        <f>ROUND(E12*U12,2)</f>
        <v>0</v>
      </c>
      <c r="W12" s="220"/>
      <c r="X12" s="220" t="s">
        <v>317</v>
      </c>
      <c r="Y12" s="220" t="s">
        <v>236</v>
      </c>
      <c r="Z12" s="210"/>
      <c r="AA12" s="210"/>
      <c r="AB12" s="210"/>
      <c r="AC12" s="210"/>
      <c r="AD12" s="210"/>
      <c r="AE12" s="210"/>
      <c r="AF12" s="210"/>
      <c r="AG12" s="210" t="s">
        <v>318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6">
        <v>5</v>
      </c>
      <c r="B13" s="247" t="s">
        <v>1530</v>
      </c>
      <c r="C13" s="260" t="s">
        <v>1531</v>
      </c>
      <c r="D13" s="248" t="s">
        <v>1098</v>
      </c>
      <c r="E13" s="249">
        <v>1</v>
      </c>
      <c r="F13" s="250"/>
      <c r="G13" s="251">
        <f>ROUND(E13*F13,2)</f>
        <v>0</v>
      </c>
      <c r="H13" s="250"/>
      <c r="I13" s="251">
        <f>ROUND(E13*H13,2)</f>
        <v>0</v>
      </c>
      <c r="J13" s="250"/>
      <c r="K13" s="251">
        <f>ROUND(E13*J13,2)</f>
        <v>0</v>
      </c>
      <c r="L13" s="251">
        <v>21</v>
      </c>
      <c r="M13" s="251">
        <f>G13*(1+L13/100)</f>
        <v>0</v>
      </c>
      <c r="N13" s="249">
        <v>0</v>
      </c>
      <c r="O13" s="249">
        <f>ROUND(E13*N13,2)</f>
        <v>0</v>
      </c>
      <c r="P13" s="249">
        <v>0</v>
      </c>
      <c r="Q13" s="249">
        <f>ROUND(E13*P13,2)</f>
        <v>0</v>
      </c>
      <c r="R13" s="251"/>
      <c r="S13" s="251" t="s">
        <v>282</v>
      </c>
      <c r="T13" s="252" t="s">
        <v>283</v>
      </c>
      <c r="U13" s="220">
        <v>0</v>
      </c>
      <c r="V13" s="220">
        <f>ROUND(E13*U13,2)</f>
        <v>0</v>
      </c>
      <c r="W13" s="220"/>
      <c r="X13" s="220" t="s">
        <v>317</v>
      </c>
      <c r="Y13" s="220" t="s">
        <v>236</v>
      </c>
      <c r="Z13" s="210"/>
      <c r="AA13" s="210"/>
      <c r="AB13" s="210"/>
      <c r="AC13" s="210"/>
      <c r="AD13" s="210"/>
      <c r="AE13" s="210"/>
      <c r="AF13" s="210"/>
      <c r="AG13" s="210" t="s">
        <v>318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28" t="s">
        <v>228</v>
      </c>
      <c r="B14" s="229" t="s">
        <v>97</v>
      </c>
      <c r="C14" s="253" t="s">
        <v>98</v>
      </c>
      <c r="D14" s="230"/>
      <c r="E14" s="231"/>
      <c r="F14" s="232"/>
      <c r="G14" s="232">
        <f>SUMIF(AG15:AG26,"&lt;&gt;NOR",G15:G26)</f>
        <v>0</v>
      </c>
      <c r="H14" s="232"/>
      <c r="I14" s="232">
        <f>SUM(I15:I26)</f>
        <v>0</v>
      </c>
      <c r="J14" s="232"/>
      <c r="K14" s="232">
        <f>SUM(K15:K26)</f>
        <v>0</v>
      </c>
      <c r="L14" s="232"/>
      <c r="M14" s="232">
        <f>SUM(M15:M26)</f>
        <v>0</v>
      </c>
      <c r="N14" s="231"/>
      <c r="O14" s="231">
        <f>SUM(O15:O26)</f>
        <v>0</v>
      </c>
      <c r="P14" s="231"/>
      <c r="Q14" s="231">
        <f>SUM(Q15:Q26)</f>
        <v>0</v>
      </c>
      <c r="R14" s="232"/>
      <c r="S14" s="232"/>
      <c r="T14" s="233"/>
      <c r="U14" s="227"/>
      <c r="V14" s="227">
        <f>SUM(V15:V26)</f>
        <v>0</v>
      </c>
      <c r="W14" s="227"/>
      <c r="X14" s="227"/>
      <c r="Y14" s="227"/>
      <c r="AG14" t="s">
        <v>229</v>
      </c>
    </row>
    <row r="15" spans="1:60" outlineLevel="1" x14ac:dyDescent="0.2">
      <c r="A15" s="246">
        <v>6</v>
      </c>
      <c r="B15" s="247" t="s">
        <v>1532</v>
      </c>
      <c r="C15" s="260" t="s">
        <v>1533</v>
      </c>
      <c r="D15" s="248" t="s">
        <v>945</v>
      </c>
      <c r="E15" s="249">
        <v>6</v>
      </c>
      <c r="F15" s="250"/>
      <c r="G15" s="251">
        <f>ROUND(E15*F15,2)</f>
        <v>0</v>
      </c>
      <c r="H15" s="250"/>
      <c r="I15" s="251">
        <f>ROUND(E15*H15,2)</f>
        <v>0</v>
      </c>
      <c r="J15" s="250"/>
      <c r="K15" s="251">
        <f>ROUND(E15*J15,2)</f>
        <v>0</v>
      </c>
      <c r="L15" s="251">
        <v>21</v>
      </c>
      <c r="M15" s="251">
        <f>G15*(1+L15/100)</f>
        <v>0</v>
      </c>
      <c r="N15" s="249">
        <v>0</v>
      </c>
      <c r="O15" s="249">
        <f>ROUND(E15*N15,2)</f>
        <v>0</v>
      </c>
      <c r="P15" s="249">
        <v>0</v>
      </c>
      <c r="Q15" s="249">
        <f>ROUND(E15*P15,2)</f>
        <v>0</v>
      </c>
      <c r="R15" s="251"/>
      <c r="S15" s="251" t="s">
        <v>282</v>
      </c>
      <c r="T15" s="252" t="s">
        <v>283</v>
      </c>
      <c r="U15" s="220">
        <v>0</v>
      </c>
      <c r="V15" s="220">
        <f>ROUND(E15*U15,2)</f>
        <v>0</v>
      </c>
      <c r="W15" s="220"/>
      <c r="X15" s="220" t="s">
        <v>317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318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6">
        <v>7</v>
      </c>
      <c r="B16" s="247" t="s">
        <v>1534</v>
      </c>
      <c r="C16" s="260" t="s">
        <v>1535</v>
      </c>
      <c r="D16" s="248" t="s">
        <v>945</v>
      </c>
      <c r="E16" s="249">
        <v>2</v>
      </c>
      <c r="F16" s="250"/>
      <c r="G16" s="251">
        <f>ROUND(E16*F16,2)</f>
        <v>0</v>
      </c>
      <c r="H16" s="250"/>
      <c r="I16" s="251">
        <f>ROUND(E16*H16,2)</f>
        <v>0</v>
      </c>
      <c r="J16" s="250"/>
      <c r="K16" s="251">
        <f>ROUND(E16*J16,2)</f>
        <v>0</v>
      </c>
      <c r="L16" s="251">
        <v>21</v>
      </c>
      <c r="M16" s="251">
        <f>G16*(1+L16/100)</f>
        <v>0</v>
      </c>
      <c r="N16" s="249">
        <v>0</v>
      </c>
      <c r="O16" s="249">
        <f>ROUND(E16*N16,2)</f>
        <v>0</v>
      </c>
      <c r="P16" s="249">
        <v>0</v>
      </c>
      <c r="Q16" s="249">
        <f>ROUND(E16*P16,2)</f>
        <v>0</v>
      </c>
      <c r="R16" s="251"/>
      <c r="S16" s="251" t="s">
        <v>282</v>
      </c>
      <c r="T16" s="252" t="s">
        <v>283</v>
      </c>
      <c r="U16" s="220">
        <v>0</v>
      </c>
      <c r="V16" s="220">
        <f>ROUND(E16*U16,2)</f>
        <v>0</v>
      </c>
      <c r="W16" s="220"/>
      <c r="X16" s="220" t="s">
        <v>317</v>
      </c>
      <c r="Y16" s="220" t="s">
        <v>236</v>
      </c>
      <c r="Z16" s="210"/>
      <c r="AA16" s="210"/>
      <c r="AB16" s="210"/>
      <c r="AC16" s="210"/>
      <c r="AD16" s="210"/>
      <c r="AE16" s="210"/>
      <c r="AF16" s="210"/>
      <c r="AG16" s="210" t="s">
        <v>318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6">
        <v>8</v>
      </c>
      <c r="B17" s="247" t="s">
        <v>1536</v>
      </c>
      <c r="C17" s="260" t="s">
        <v>1537</v>
      </c>
      <c r="D17" s="248" t="s">
        <v>945</v>
      </c>
      <c r="E17" s="249">
        <v>6</v>
      </c>
      <c r="F17" s="250"/>
      <c r="G17" s="251">
        <f>ROUND(E17*F17,2)</f>
        <v>0</v>
      </c>
      <c r="H17" s="250"/>
      <c r="I17" s="251">
        <f>ROUND(E17*H17,2)</f>
        <v>0</v>
      </c>
      <c r="J17" s="250"/>
      <c r="K17" s="251">
        <f>ROUND(E17*J17,2)</f>
        <v>0</v>
      </c>
      <c r="L17" s="251">
        <v>21</v>
      </c>
      <c r="M17" s="251">
        <f>G17*(1+L17/100)</f>
        <v>0</v>
      </c>
      <c r="N17" s="249">
        <v>0</v>
      </c>
      <c r="O17" s="249">
        <f>ROUND(E17*N17,2)</f>
        <v>0</v>
      </c>
      <c r="P17" s="249">
        <v>0</v>
      </c>
      <c r="Q17" s="249">
        <f>ROUND(E17*P17,2)</f>
        <v>0</v>
      </c>
      <c r="R17" s="251"/>
      <c r="S17" s="251" t="s">
        <v>282</v>
      </c>
      <c r="T17" s="252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6">
        <v>9</v>
      </c>
      <c r="B18" s="247" t="s">
        <v>1538</v>
      </c>
      <c r="C18" s="260" t="s">
        <v>1539</v>
      </c>
      <c r="D18" s="248" t="s">
        <v>945</v>
      </c>
      <c r="E18" s="249">
        <v>6</v>
      </c>
      <c r="F18" s="250"/>
      <c r="G18" s="251">
        <f>ROUND(E18*F18,2)</f>
        <v>0</v>
      </c>
      <c r="H18" s="250"/>
      <c r="I18" s="251">
        <f>ROUND(E18*H18,2)</f>
        <v>0</v>
      </c>
      <c r="J18" s="250"/>
      <c r="K18" s="251">
        <f>ROUND(E18*J18,2)</f>
        <v>0</v>
      </c>
      <c r="L18" s="251">
        <v>21</v>
      </c>
      <c r="M18" s="251">
        <f>G18*(1+L18/100)</f>
        <v>0</v>
      </c>
      <c r="N18" s="249">
        <v>0</v>
      </c>
      <c r="O18" s="249">
        <f>ROUND(E18*N18,2)</f>
        <v>0</v>
      </c>
      <c r="P18" s="249">
        <v>0</v>
      </c>
      <c r="Q18" s="249">
        <f>ROUND(E18*P18,2)</f>
        <v>0</v>
      </c>
      <c r="R18" s="251"/>
      <c r="S18" s="251" t="s">
        <v>282</v>
      </c>
      <c r="T18" s="252" t="s">
        <v>283</v>
      </c>
      <c r="U18" s="220">
        <v>0</v>
      </c>
      <c r="V18" s="220">
        <f>ROUND(E18*U18,2)</f>
        <v>0</v>
      </c>
      <c r="W18" s="220"/>
      <c r="X18" s="220" t="s">
        <v>317</v>
      </c>
      <c r="Y18" s="220" t="s">
        <v>236</v>
      </c>
      <c r="Z18" s="210"/>
      <c r="AA18" s="210"/>
      <c r="AB18" s="210"/>
      <c r="AC18" s="210"/>
      <c r="AD18" s="210"/>
      <c r="AE18" s="210"/>
      <c r="AF18" s="210"/>
      <c r="AG18" s="210" t="s">
        <v>318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6">
        <v>10</v>
      </c>
      <c r="B19" s="247" t="s">
        <v>1540</v>
      </c>
      <c r="C19" s="260" t="s">
        <v>1541</v>
      </c>
      <c r="D19" s="248" t="s">
        <v>945</v>
      </c>
      <c r="E19" s="249">
        <v>2</v>
      </c>
      <c r="F19" s="250"/>
      <c r="G19" s="251">
        <f>ROUND(E19*F19,2)</f>
        <v>0</v>
      </c>
      <c r="H19" s="250"/>
      <c r="I19" s="251">
        <f>ROUND(E19*H19,2)</f>
        <v>0</v>
      </c>
      <c r="J19" s="250"/>
      <c r="K19" s="251">
        <f>ROUND(E19*J19,2)</f>
        <v>0</v>
      </c>
      <c r="L19" s="251">
        <v>21</v>
      </c>
      <c r="M19" s="251">
        <f>G19*(1+L19/100)</f>
        <v>0</v>
      </c>
      <c r="N19" s="249">
        <v>0</v>
      </c>
      <c r="O19" s="249">
        <f>ROUND(E19*N19,2)</f>
        <v>0</v>
      </c>
      <c r="P19" s="249">
        <v>0</v>
      </c>
      <c r="Q19" s="249">
        <f>ROUND(E19*P19,2)</f>
        <v>0</v>
      </c>
      <c r="R19" s="251"/>
      <c r="S19" s="251" t="s">
        <v>282</v>
      </c>
      <c r="T19" s="252" t="s">
        <v>283</v>
      </c>
      <c r="U19" s="220">
        <v>0</v>
      </c>
      <c r="V19" s="220">
        <f>ROUND(E19*U19,2)</f>
        <v>0</v>
      </c>
      <c r="W19" s="220"/>
      <c r="X19" s="220" t="s">
        <v>317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318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6">
        <v>11</v>
      </c>
      <c r="B20" s="247" t="s">
        <v>1542</v>
      </c>
      <c r="C20" s="260" t="s">
        <v>1543</v>
      </c>
      <c r="D20" s="248" t="s">
        <v>945</v>
      </c>
      <c r="E20" s="249">
        <v>2</v>
      </c>
      <c r="F20" s="250"/>
      <c r="G20" s="251">
        <f>ROUND(E20*F20,2)</f>
        <v>0</v>
      </c>
      <c r="H20" s="250"/>
      <c r="I20" s="251">
        <f>ROUND(E20*H20,2)</f>
        <v>0</v>
      </c>
      <c r="J20" s="250"/>
      <c r="K20" s="251">
        <f>ROUND(E20*J20,2)</f>
        <v>0</v>
      </c>
      <c r="L20" s="251">
        <v>21</v>
      </c>
      <c r="M20" s="251">
        <f>G20*(1+L20/100)</f>
        <v>0</v>
      </c>
      <c r="N20" s="249">
        <v>0</v>
      </c>
      <c r="O20" s="249">
        <f>ROUND(E20*N20,2)</f>
        <v>0</v>
      </c>
      <c r="P20" s="249">
        <v>0</v>
      </c>
      <c r="Q20" s="249">
        <f>ROUND(E20*P20,2)</f>
        <v>0</v>
      </c>
      <c r="R20" s="251"/>
      <c r="S20" s="251" t="s">
        <v>282</v>
      </c>
      <c r="T20" s="252" t="s">
        <v>283</v>
      </c>
      <c r="U20" s="220">
        <v>0</v>
      </c>
      <c r="V20" s="220">
        <f>ROUND(E20*U20,2)</f>
        <v>0</v>
      </c>
      <c r="W20" s="220"/>
      <c r="X20" s="220" t="s">
        <v>317</v>
      </c>
      <c r="Y20" s="220" t="s">
        <v>236</v>
      </c>
      <c r="Z20" s="210"/>
      <c r="AA20" s="210"/>
      <c r="AB20" s="210"/>
      <c r="AC20" s="210"/>
      <c r="AD20" s="210"/>
      <c r="AE20" s="210"/>
      <c r="AF20" s="210"/>
      <c r="AG20" s="210" t="s">
        <v>318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46">
        <v>12</v>
      </c>
      <c r="B21" s="247" t="s">
        <v>1544</v>
      </c>
      <c r="C21" s="260" t="s">
        <v>1545</v>
      </c>
      <c r="D21" s="248" t="s">
        <v>945</v>
      </c>
      <c r="E21" s="249">
        <v>2</v>
      </c>
      <c r="F21" s="250"/>
      <c r="G21" s="251">
        <f>ROUND(E21*F21,2)</f>
        <v>0</v>
      </c>
      <c r="H21" s="250"/>
      <c r="I21" s="251">
        <f>ROUND(E21*H21,2)</f>
        <v>0</v>
      </c>
      <c r="J21" s="250"/>
      <c r="K21" s="251">
        <f>ROUND(E21*J21,2)</f>
        <v>0</v>
      </c>
      <c r="L21" s="251">
        <v>21</v>
      </c>
      <c r="M21" s="251">
        <f>G21*(1+L21/100)</f>
        <v>0</v>
      </c>
      <c r="N21" s="249">
        <v>0</v>
      </c>
      <c r="O21" s="249">
        <f>ROUND(E21*N21,2)</f>
        <v>0</v>
      </c>
      <c r="P21" s="249">
        <v>0</v>
      </c>
      <c r="Q21" s="249">
        <f>ROUND(E21*P21,2)</f>
        <v>0</v>
      </c>
      <c r="R21" s="251"/>
      <c r="S21" s="251" t="s">
        <v>282</v>
      </c>
      <c r="T21" s="252" t="s">
        <v>283</v>
      </c>
      <c r="U21" s="220">
        <v>0</v>
      </c>
      <c r="V21" s="220">
        <f>ROUND(E21*U21,2)</f>
        <v>0</v>
      </c>
      <c r="W21" s="220"/>
      <c r="X21" s="220" t="s">
        <v>317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318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46">
        <v>13</v>
      </c>
      <c r="B22" s="247" t="s">
        <v>1546</v>
      </c>
      <c r="C22" s="260" t="s">
        <v>1547</v>
      </c>
      <c r="D22" s="248" t="s">
        <v>945</v>
      </c>
      <c r="E22" s="249">
        <v>1</v>
      </c>
      <c r="F22" s="250"/>
      <c r="G22" s="251">
        <f>ROUND(E22*F22,2)</f>
        <v>0</v>
      </c>
      <c r="H22" s="250"/>
      <c r="I22" s="251">
        <f>ROUND(E22*H22,2)</f>
        <v>0</v>
      </c>
      <c r="J22" s="250"/>
      <c r="K22" s="251">
        <f>ROUND(E22*J22,2)</f>
        <v>0</v>
      </c>
      <c r="L22" s="251">
        <v>21</v>
      </c>
      <c r="M22" s="251">
        <f>G22*(1+L22/100)</f>
        <v>0</v>
      </c>
      <c r="N22" s="249">
        <v>0</v>
      </c>
      <c r="O22" s="249">
        <f>ROUND(E22*N22,2)</f>
        <v>0</v>
      </c>
      <c r="P22" s="249">
        <v>0</v>
      </c>
      <c r="Q22" s="249">
        <f>ROUND(E22*P22,2)</f>
        <v>0</v>
      </c>
      <c r="R22" s="251"/>
      <c r="S22" s="251" t="s">
        <v>282</v>
      </c>
      <c r="T22" s="252" t="s">
        <v>283</v>
      </c>
      <c r="U22" s="220">
        <v>0</v>
      </c>
      <c r="V22" s="220">
        <f>ROUND(E22*U22,2)</f>
        <v>0</v>
      </c>
      <c r="W22" s="220"/>
      <c r="X22" s="220" t="s">
        <v>235</v>
      </c>
      <c r="Y22" s="220" t="s">
        <v>236</v>
      </c>
      <c r="Z22" s="210"/>
      <c r="AA22" s="210"/>
      <c r="AB22" s="210"/>
      <c r="AC22" s="210"/>
      <c r="AD22" s="210"/>
      <c r="AE22" s="210"/>
      <c r="AF22" s="210"/>
      <c r="AG22" s="210" t="s">
        <v>237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6">
        <v>14</v>
      </c>
      <c r="B23" s="247" t="s">
        <v>1548</v>
      </c>
      <c r="C23" s="260" t="s">
        <v>1549</v>
      </c>
      <c r="D23" s="248" t="s">
        <v>945</v>
      </c>
      <c r="E23" s="249">
        <v>1</v>
      </c>
      <c r="F23" s="250"/>
      <c r="G23" s="251">
        <f>ROUND(E23*F23,2)</f>
        <v>0</v>
      </c>
      <c r="H23" s="250"/>
      <c r="I23" s="251">
        <f>ROUND(E23*H23,2)</f>
        <v>0</v>
      </c>
      <c r="J23" s="250"/>
      <c r="K23" s="251">
        <f>ROUND(E23*J23,2)</f>
        <v>0</v>
      </c>
      <c r="L23" s="251">
        <v>21</v>
      </c>
      <c r="M23" s="251">
        <f>G23*(1+L23/100)</f>
        <v>0</v>
      </c>
      <c r="N23" s="249">
        <v>0</v>
      </c>
      <c r="O23" s="249">
        <f>ROUND(E23*N23,2)</f>
        <v>0</v>
      </c>
      <c r="P23" s="249">
        <v>0</v>
      </c>
      <c r="Q23" s="249">
        <f>ROUND(E23*P23,2)</f>
        <v>0</v>
      </c>
      <c r="R23" s="251"/>
      <c r="S23" s="251" t="s">
        <v>282</v>
      </c>
      <c r="T23" s="252" t="s">
        <v>283</v>
      </c>
      <c r="U23" s="220">
        <v>0</v>
      </c>
      <c r="V23" s="220">
        <f>ROUND(E23*U23,2)</f>
        <v>0</v>
      </c>
      <c r="W23" s="220"/>
      <c r="X23" s="220" t="s">
        <v>317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318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46">
        <v>15</v>
      </c>
      <c r="B24" s="247" t="s">
        <v>1550</v>
      </c>
      <c r="C24" s="260" t="s">
        <v>1551</v>
      </c>
      <c r="D24" s="248" t="s">
        <v>945</v>
      </c>
      <c r="E24" s="249">
        <v>1</v>
      </c>
      <c r="F24" s="250"/>
      <c r="G24" s="251">
        <f>ROUND(E24*F24,2)</f>
        <v>0</v>
      </c>
      <c r="H24" s="250"/>
      <c r="I24" s="251">
        <f>ROUND(E24*H24,2)</f>
        <v>0</v>
      </c>
      <c r="J24" s="250"/>
      <c r="K24" s="251">
        <f>ROUND(E24*J24,2)</f>
        <v>0</v>
      </c>
      <c r="L24" s="251">
        <v>21</v>
      </c>
      <c r="M24" s="251">
        <f>G24*(1+L24/100)</f>
        <v>0</v>
      </c>
      <c r="N24" s="249">
        <v>0</v>
      </c>
      <c r="O24" s="249">
        <f>ROUND(E24*N24,2)</f>
        <v>0</v>
      </c>
      <c r="P24" s="249">
        <v>0</v>
      </c>
      <c r="Q24" s="249">
        <f>ROUND(E24*P24,2)</f>
        <v>0</v>
      </c>
      <c r="R24" s="251"/>
      <c r="S24" s="251" t="s">
        <v>282</v>
      </c>
      <c r="T24" s="252" t="s">
        <v>283</v>
      </c>
      <c r="U24" s="220">
        <v>0</v>
      </c>
      <c r="V24" s="220">
        <f>ROUND(E24*U24,2)</f>
        <v>0</v>
      </c>
      <c r="W24" s="220"/>
      <c r="X24" s="220" t="s">
        <v>235</v>
      </c>
      <c r="Y24" s="220" t="s">
        <v>236</v>
      </c>
      <c r="Z24" s="210"/>
      <c r="AA24" s="210"/>
      <c r="AB24" s="210"/>
      <c r="AC24" s="210"/>
      <c r="AD24" s="210"/>
      <c r="AE24" s="210"/>
      <c r="AF24" s="210"/>
      <c r="AG24" s="210" t="s">
        <v>237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6">
        <v>16</v>
      </c>
      <c r="B25" s="247" t="s">
        <v>1552</v>
      </c>
      <c r="C25" s="260" t="s">
        <v>1553</v>
      </c>
      <c r="D25" s="248" t="s">
        <v>945</v>
      </c>
      <c r="E25" s="249">
        <v>2</v>
      </c>
      <c r="F25" s="250"/>
      <c r="G25" s="251">
        <f>ROUND(E25*F25,2)</f>
        <v>0</v>
      </c>
      <c r="H25" s="250"/>
      <c r="I25" s="251">
        <f>ROUND(E25*H25,2)</f>
        <v>0</v>
      </c>
      <c r="J25" s="250"/>
      <c r="K25" s="251">
        <f>ROUND(E25*J25,2)</f>
        <v>0</v>
      </c>
      <c r="L25" s="251">
        <v>21</v>
      </c>
      <c r="M25" s="251">
        <f>G25*(1+L25/100)</f>
        <v>0</v>
      </c>
      <c r="N25" s="249">
        <v>0</v>
      </c>
      <c r="O25" s="249">
        <f>ROUND(E25*N25,2)</f>
        <v>0</v>
      </c>
      <c r="P25" s="249">
        <v>0</v>
      </c>
      <c r="Q25" s="249">
        <f>ROUND(E25*P25,2)</f>
        <v>0</v>
      </c>
      <c r="R25" s="251"/>
      <c r="S25" s="251" t="s">
        <v>282</v>
      </c>
      <c r="T25" s="252" t="s">
        <v>283</v>
      </c>
      <c r="U25" s="220">
        <v>0</v>
      </c>
      <c r="V25" s="220">
        <f>ROUND(E25*U25,2)</f>
        <v>0</v>
      </c>
      <c r="W25" s="220"/>
      <c r="X25" s="220" t="s">
        <v>317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318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46">
        <v>17</v>
      </c>
      <c r="B26" s="247" t="s">
        <v>1554</v>
      </c>
      <c r="C26" s="260" t="s">
        <v>1555</v>
      </c>
      <c r="D26" s="248" t="s">
        <v>1098</v>
      </c>
      <c r="E26" s="249">
        <v>1</v>
      </c>
      <c r="F26" s="250"/>
      <c r="G26" s="251">
        <f>ROUND(E26*F26,2)</f>
        <v>0</v>
      </c>
      <c r="H26" s="250"/>
      <c r="I26" s="251">
        <f>ROUND(E26*H26,2)</f>
        <v>0</v>
      </c>
      <c r="J26" s="250"/>
      <c r="K26" s="251">
        <f>ROUND(E26*J26,2)</f>
        <v>0</v>
      </c>
      <c r="L26" s="251">
        <v>21</v>
      </c>
      <c r="M26" s="251">
        <f>G26*(1+L26/100)</f>
        <v>0</v>
      </c>
      <c r="N26" s="249">
        <v>0</v>
      </c>
      <c r="O26" s="249">
        <f>ROUND(E26*N26,2)</f>
        <v>0</v>
      </c>
      <c r="P26" s="249">
        <v>0</v>
      </c>
      <c r="Q26" s="249">
        <f>ROUND(E26*P26,2)</f>
        <v>0</v>
      </c>
      <c r="R26" s="251"/>
      <c r="S26" s="251" t="s">
        <v>282</v>
      </c>
      <c r="T26" s="252" t="s">
        <v>283</v>
      </c>
      <c r="U26" s="220">
        <v>0</v>
      </c>
      <c r="V26" s="220">
        <f>ROUND(E26*U26,2)</f>
        <v>0</v>
      </c>
      <c r="W26" s="220"/>
      <c r="X26" s="220" t="s">
        <v>235</v>
      </c>
      <c r="Y26" s="220" t="s">
        <v>236</v>
      </c>
      <c r="Z26" s="210"/>
      <c r="AA26" s="210"/>
      <c r="AB26" s="210"/>
      <c r="AC26" s="210"/>
      <c r="AD26" s="210"/>
      <c r="AE26" s="210"/>
      <c r="AF26" s="210"/>
      <c r="AG26" s="210" t="s">
        <v>237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8" t="s">
        <v>228</v>
      </c>
      <c r="B27" s="229" t="s">
        <v>99</v>
      </c>
      <c r="C27" s="253" t="s">
        <v>100</v>
      </c>
      <c r="D27" s="230"/>
      <c r="E27" s="231"/>
      <c r="F27" s="232"/>
      <c r="G27" s="232">
        <f>SUMIF(AG28:AG28,"&lt;&gt;NOR",G28:G28)</f>
        <v>0</v>
      </c>
      <c r="H27" s="232"/>
      <c r="I27" s="232">
        <f>SUM(I28:I28)</f>
        <v>0</v>
      </c>
      <c r="J27" s="232"/>
      <c r="K27" s="232">
        <f>SUM(K28:K28)</f>
        <v>0</v>
      </c>
      <c r="L27" s="232"/>
      <c r="M27" s="232">
        <f>SUM(M28:M28)</f>
        <v>0</v>
      </c>
      <c r="N27" s="231"/>
      <c r="O27" s="231">
        <f>SUM(O28:O28)</f>
        <v>0</v>
      </c>
      <c r="P27" s="231"/>
      <c r="Q27" s="231">
        <f>SUM(Q28:Q28)</f>
        <v>0</v>
      </c>
      <c r="R27" s="232"/>
      <c r="S27" s="232"/>
      <c r="T27" s="233"/>
      <c r="U27" s="227"/>
      <c r="V27" s="227">
        <f>SUM(V28:V28)</f>
        <v>0</v>
      </c>
      <c r="W27" s="227"/>
      <c r="X27" s="227"/>
      <c r="Y27" s="227"/>
      <c r="AG27" t="s">
        <v>229</v>
      </c>
    </row>
    <row r="28" spans="1:60" ht="22.5" outlineLevel="1" x14ac:dyDescent="0.2">
      <c r="A28" s="246">
        <v>18</v>
      </c>
      <c r="B28" s="247" t="s">
        <v>1556</v>
      </c>
      <c r="C28" s="260" t="s">
        <v>1557</v>
      </c>
      <c r="D28" s="248" t="s">
        <v>945</v>
      </c>
      <c r="E28" s="249">
        <v>1</v>
      </c>
      <c r="F28" s="250"/>
      <c r="G28" s="251">
        <f>ROUND(E28*F28,2)</f>
        <v>0</v>
      </c>
      <c r="H28" s="250"/>
      <c r="I28" s="251">
        <f>ROUND(E28*H28,2)</f>
        <v>0</v>
      </c>
      <c r="J28" s="250"/>
      <c r="K28" s="251">
        <f>ROUND(E28*J28,2)</f>
        <v>0</v>
      </c>
      <c r="L28" s="251">
        <v>21</v>
      </c>
      <c r="M28" s="251">
        <f>G28*(1+L28/100)</f>
        <v>0</v>
      </c>
      <c r="N28" s="249">
        <v>0</v>
      </c>
      <c r="O28" s="249">
        <f>ROUND(E28*N28,2)</f>
        <v>0</v>
      </c>
      <c r="P28" s="249">
        <v>0</v>
      </c>
      <c r="Q28" s="249">
        <f>ROUND(E28*P28,2)</f>
        <v>0</v>
      </c>
      <c r="R28" s="251"/>
      <c r="S28" s="251" t="s">
        <v>282</v>
      </c>
      <c r="T28" s="252" t="s">
        <v>283</v>
      </c>
      <c r="U28" s="220">
        <v>0</v>
      </c>
      <c r="V28" s="220">
        <f>ROUND(E28*U28,2)</f>
        <v>0</v>
      </c>
      <c r="W28" s="220"/>
      <c r="X28" s="220" t="s">
        <v>317</v>
      </c>
      <c r="Y28" s="220" t="s">
        <v>236</v>
      </c>
      <c r="Z28" s="210"/>
      <c r="AA28" s="210"/>
      <c r="AB28" s="210"/>
      <c r="AC28" s="210"/>
      <c r="AD28" s="210"/>
      <c r="AE28" s="210"/>
      <c r="AF28" s="210"/>
      <c r="AG28" s="210" t="s">
        <v>318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8" t="s">
        <v>228</v>
      </c>
      <c r="B29" s="229" t="s">
        <v>101</v>
      </c>
      <c r="C29" s="253" t="s">
        <v>102</v>
      </c>
      <c r="D29" s="230"/>
      <c r="E29" s="231"/>
      <c r="F29" s="232"/>
      <c r="G29" s="232">
        <f>SUMIF(AG30:AG40,"&lt;&gt;NOR",G30:G40)</f>
        <v>0</v>
      </c>
      <c r="H29" s="232"/>
      <c r="I29" s="232">
        <f>SUM(I30:I40)</f>
        <v>0</v>
      </c>
      <c r="J29" s="232"/>
      <c r="K29" s="232">
        <f>SUM(K30:K40)</f>
        <v>0</v>
      </c>
      <c r="L29" s="232"/>
      <c r="M29" s="232">
        <f>SUM(M30:M40)</f>
        <v>0</v>
      </c>
      <c r="N29" s="231"/>
      <c r="O29" s="231">
        <f>SUM(O30:O40)</f>
        <v>0</v>
      </c>
      <c r="P29" s="231"/>
      <c r="Q29" s="231">
        <f>SUM(Q30:Q40)</f>
        <v>0</v>
      </c>
      <c r="R29" s="232"/>
      <c r="S29" s="232"/>
      <c r="T29" s="233"/>
      <c r="U29" s="227"/>
      <c r="V29" s="227">
        <f>SUM(V30:V40)</f>
        <v>0</v>
      </c>
      <c r="W29" s="227"/>
      <c r="X29" s="227"/>
      <c r="Y29" s="227"/>
      <c r="AG29" t="s">
        <v>229</v>
      </c>
    </row>
    <row r="30" spans="1:60" outlineLevel="1" x14ac:dyDescent="0.2">
      <c r="A30" s="246">
        <v>19</v>
      </c>
      <c r="B30" s="247" t="s">
        <v>1558</v>
      </c>
      <c r="C30" s="260" t="s">
        <v>1559</v>
      </c>
      <c r="D30" s="248" t="s">
        <v>298</v>
      </c>
      <c r="E30" s="249">
        <v>337</v>
      </c>
      <c r="F30" s="250"/>
      <c r="G30" s="251">
        <f>ROUND(E30*F30,2)</f>
        <v>0</v>
      </c>
      <c r="H30" s="250"/>
      <c r="I30" s="251">
        <f>ROUND(E30*H30,2)</f>
        <v>0</v>
      </c>
      <c r="J30" s="250"/>
      <c r="K30" s="251">
        <f>ROUND(E30*J30,2)</f>
        <v>0</v>
      </c>
      <c r="L30" s="251">
        <v>21</v>
      </c>
      <c r="M30" s="251">
        <f>G30*(1+L30/100)</f>
        <v>0</v>
      </c>
      <c r="N30" s="249">
        <v>0</v>
      </c>
      <c r="O30" s="249">
        <f>ROUND(E30*N30,2)</f>
        <v>0</v>
      </c>
      <c r="P30" s="249">
        <v>0</v>
      </c>
      <c r="Q30" s="249">
        <f>ROUND(E30*P30,2)</f>
        <v>0</v>
      </c>
      <c r="R30" s="251"/>
      <c r="S30" s="251" t="s">
        <v>282</v>
      </c>
      <c r="T30" s="252" t="s">
        <v>283</v>
      </c>
      <c r="U30" s="220">
        <v>0</v>
      </c>
      <c r="V30" s="220">
        <f>ROUND(E30*U30,2)</f>
        <v>0</v>
      </c>
      <c r="W30" s="220"/>
      <c r="X30" s="220" t="s">
        <v>317</v>
      </c>
      <c r="Y30" s="220" t="s">
        <v>236</v>
      </c>
      <c r="Z30" s="210"/>
      <c r="AA30" s="210"/>
      <c r="AB30" s="210"/>
      <c r="AC30" s="210"/>
      <c r="AD30" s="210"/>
      <c r="AE30" s="210"/>
      <c r="AF30" s="210"/>
      <c r="AG30" s="210" t="s">
        <v>318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46">
        <v>20</v>
      </c>
      <c r="B31" s="247" t="s">
        <v>1560</v>
      </c>
      <c r="C31" s="260" t="s">
        <v>1561</v>
      </c>
      <c r="D31" s="248" t="s">
        <v>298</v>
      </c>
      <c r="E31" s="249">
        <v>225</v>
      </c>
      <c r="F31" s="250"/>
      <c r="G31" s="251">
        <f>ROUND(E31*F31,2)</f>
        <v>0</v>
      </c>
      <c r="H31" s="250"/>
      <c r="I31" s="251">
        <f>ROUND(E31*H31,2)</f>
        <v>0</v>
      </c>
      <c r="J31" s="250"/>
      <c r="K31" s="251">
        <f>ROUND(E31*J31,2)</f>
        <v>0</v>
      </c>
      <c r="L31" s="251">
        <v>21</v>
      </c>
      <c r="M31" s="251">
        <f>G31*(1+L31/100)</f>
        <v>0</v>
      </c>
      <c r="N31" s="249">
        <v>0</v>
      </c>
      <c r="O31" s="249">
        <f>ROUND(E31*N31,2)</f>
        <v>0</v>
      </c>
      <c r="P31" s="249">
        <v>0</v>
      </c>
      <c r="Q31" s="249">
        <f>ROUND(E31*P31,2)</f>
        <v>0</v>
      </c>
      <c r="R31" s="251"/>
      <c r="S31" s="251" t="s">
        <v>282</v>
      </c>
      <c r="T31" s="252" t="s">
        <v>283</v>
      </c>
      <c r="U31" s="220">
        <v>0</v>
      </c>
      <c r="V31" s="220">
        <f>ROUND(E31*U31,2)</f>
        <v>0</v>
      </c>
      <c r="W31" s="220"/>
      <c r="X31" s="220" t="s">
        <v>317</v>
      </c>
      <c r="Y31" s="220" t="s">
        <v>236</v>
      </c>
      <c r="Z31" s="210"/>
      <c r="AA31" s="210"/>
      <c r="AB31" s="210"/>
      <c r="AC31" s="210"/>
      <c r="AD31" s="210"/>
      <c r="AE31" s="210"/>
      <c r="AF31" s="210"/>
      <c r="AG31" s="210" t="s">
        <v>318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46">
        <v>21</v>
      </c>
      <c r="B32" s="247" t="s">
        <v>1562</v>
      </c>
      <c r="C32" s="260" t="s">
        <v>1563</v>
      </c>
      <c r="D32" s="248" t="s">
        <v>298</v>
      </c>
      <c r="E32" s="249">
        <v>130</v>
      </c>
      <c r="F32" s="250"/>
      <c r="G32" s="251">
        <f>ROUND(E32*F32,2)</f>
        <v>0</v>
      </c>
      <c r="H32" s="250"/>
      <c r="I32" s="251">
        <f>ROUND(E32*H32,2)</f>
        <v>0</v>
      </c>
      <c r="J32" s="250"/>
      <c r="K32" s="251">
        <f>ROUND(E32*J32,2)</f>
        <v>0</v>
      </c>
      <c r="L32" s="251">
        <v>21</v>
      </c>
      <c r="M32" s="251">
        <f>G32*(1+L32/100)</f>
        <v>0</v>
      </c>
      <c r="N32" s="249">
        <v>0</v>
      </c>
      <c r="O32" s="249">
        <f>ROUND(E32*N32,2)</f>
        <v>0</v>
      </c>
      <c r="P32" s="249">
        <v>0</v>
      </c>
      <c r="Q32" s="249">
        <f>ROUND(E32*P32,2)</f>
        <v>0</v>
      </c>
      <c r="R32" s="251"/>
      <c r="S32" s="251" t="s">
        <v>282</v>
      </c>
      <c r="T32" s="252" t="s">
        <v>283</v>
      </c>
      <c r="U32" s="220">
        <v>0</v>
      </c>
      <c r="V32" s="220">
        <f>ROUND(E32*U32,2)</f>
        <v>0</v>
      </c>
      <c r="W32" s="220"/>
      <c r="X32" s="220" t="s">
        <v>317</v>
      </c>
      <c r="Y32" s="220" t="s">
        <v>236</v>
      </c>
      <c r="Z32" s="210"/>
      <c r="AA32" s="210"/>
      <c r="AB32" s="210"/>
      <c r="AC32" s="210"/>
      <c r="AD32" s="210"/>
      <c r="AE32" s="210"/>
      <c r="AF32" s="210"/>
      <c r="AG32" s="210" t="s">
        <v>318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46">
        <v>22</v>
      </c>
      <c r="B33" s="247" t="s">
        <v>1564</v>
      </c>
      <c r="C33" s="260" t="s">
        <v>1565</v>
      </c>
      <c r="D33" s="248" t="s">
        <v>298</v>
      </c>
      <c r="E33" s="249">
        <v>200</v>
      </c>
      <c r="F33" s="250"/>
      <c r="G33" s="251">
        <f>ROUND(E33*F33,2)</f>
        <v>0</v>
      </c>
      <c r="H33" s="250"/>
      <c r="I33" s="251">
        <f>ROUND(E33*H33,2)</f>
        <v>0</v>
      </c>
      <c r="J33" s="250"/>
      <c r="K33" s="251">
        <f>ROUND(E33*J33,2)</f>
        <v>0</v>
      </c>
      <c r="L33" s="251">
        <v>21</v>
      </c>
      <c r="M33" s="251">
        <f>G33*(1+L33/100)</f>
        <v>0</v>
      </c>
      <c r="N33" s="249">
        <v>0</v>
      </c>
      <c r="O33" s="249">
        <f>ROUND(E33*N33,2)</f>
        <v>0</v>
      </c>
      <c r="P33" s="249">
        <v>0</v>
      </c>
      <c r="Q33" s="249">
        <f>ROUND(E33*P33,2)</f>
        <v>0</v>
      </c>
      <c r="R33" s="251"/>
      <c r="S33" s="251" t="s">
        <v>282</v>
      </c>
      <c r="T33" s="252" t="s">
        <v>283</v>
      </c>
      <c r="U33" s="220">
        <v>0</v>
      </c>
      <c r="V33" s="220">
        <f>ROUND(E33*U33,2)</f>
        <v>0</v>
      </c>
      <c r="W33" s="220"/>
      <c r="X33" s="220" t="s">
        <v>317</v>
      </c>
      <c r="Y33" s="220" t="s">
        <v>236</v>
      </c>
      <c r="Z33" s="210"/>
      <c r="AA33" s="210"/>
      <c r="AB33" s="210"/>
      <c r="AC33" s="210"/>
      <c r="AD33" s="210"/>
      <c r="AE33" s="210"/>
      <c r="AF33" s="210"/>
      <c r="AG33" s="210" t="s">
        <v>318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46">
        <v>23</v>
      </c>
      <c r="B34" s="247" t="s">
        <v>1566</v>
      </c>
      <c r="C34" s="260" t="s">
        <v>1567</v>
      </c>
      <c r="D34" s="248" t="s">
        <v>298</v>
      </c>
      <c r="E34" s="249">
        <v>45</v>
      </c>
      <c r="F34" s="250"/>
      <c r="G34" s="251">
        <f>ROUND(E34*F34,2)</f>
        <v>0</v>
      </c>
      <c r="H34" s="250"/>
      <c r="I34" s="251">
        <f>ROUND(E34*H34,2)</f>
        <v>0</v>
      </c>
      <c r="J34" s="250"/>
      <c r="K34" s="251">
        <f>ROUND(E34*J34,2)</f>
        <v>0</v>
      </c>
      <c r="L34" s="251">
        <v>21</v>
      </c>
      <c r="M34" s="251">
        <f>G34*(1+L34/100)</f>
        <v>0</v>
      </c>
      <c r="N34" s="249">
        <v>0</v>
      </c>
      <c r="O34" s="249">
        <f>ROUND(E34*N34,2)</f>
        <v>0</v>
      </c>
      <c r="P34" s="249">
        <v>0</v>
      </c>
      <c r="Q34" s="249">
        <f>ROUND(E34*P34,2)</f>
        <v>0</v>
      </c>
      <c r="R34" s="251"/>
      <c r="S34" s="251" t="s">
        <v>282</v>
      </c>
      <c r="T34" s="252" t="s">
        <v>283</v>
      </c>
      <c r="U34" s="220">
        <v>0</v>
      </c>
      <c r="V34" s="220">
        <f>ROUND(E34*U34,2)</f>
        <v>0</v>
      </c>
      <c r="W34" s="220"/>
      <c r="X34" s="220" t="s">
        <v>235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237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46">
        <v>24</v>
      </c>
      <c r="B35" s="247" t="s">
        <v>1568</v>
      </c>
      <c r="C35" s="260" t="s">
        <v>1569</v>
      </c>
      <c r="D35" s="248" t="s">
        <v>298</v>
      </c>
      <c r="E35" s="249">
        <v>90</v>
      </c>
      <c r="F35" s="250"/>
      <c r="G35" s="251">
        <f>ROUND(E35*F35,2)</f>
        <v>0</v>
      </c>
      <c r="H35" s="250"/>
      <c r="I35" s="251">
        <f>ROUND(E35*H35,2)</f>
        <v>0</v>
      </c>
      <c r="J35" s="250"/>
      <c r="K35" s="251">
        <f>ROUND(E35*J35,2)</f>
        <v>0</v>
      </c>
      <c r="L35" s="251">
        <v>21</v>
      </c>
      <c r="M35" s="251">
        <f>G35*(1+L35/100)</f>
        <v>0</v>
      </c>
      <c r="N35" s="249">
        <v>0</v>
      </c>
      <c r="O35" s="249">
        <f>ROUND(E35*N35,2)</f>
        <v>0</v>
      </c>
      <c r="P35" s="249">
        <v>0</v>
      </c>
      <c r="Q35" s="249">
        <f>ROUND(E35*P35,2)</f>
        <v>0</v>
      </c>
      <c r="R35" s="251"/>
      <c r="S35" s="251" t="s">
        <v>282</v>
      </c>
      <c r="T35" s="252" t="s">
        <v>283</v>
      </c>
      <c r="U35" s="220">
        <v>0</v>
      </c>
      <c r="V35" s="220">
        <f>ROUND(E35*U35,2)</f>
        <v>0</v>
      </c>
      <c r="W35" s="220"/>
      <c r="X35" s="220" t="s">
        <v>317</v>
      </c>
      <c r="Y35" s="220" t="s">
        <v>236</v>
      </c>
      <c r="Z35" s="210"/>
      <c r="AA35" s="210"/>
      <c r="AB35" s="210"/>
      <c r="AC35" s="210"/>
      <c r="AD35" s="210"/>
      <c r="AE35" s="210"/>
      <c r="AF35" s="210"/>
      <c r="AG35" s="210" t="s">
        <v>318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6">
        <v>25</v>
      </c>
      <c r="B36" s="247" t="s">
        <v>1570</v>
      </c>
      <c r="C36" s="260" t="s">
        <v>1571</v>
      </c>
      <c r="D36" s="248" t="s">
        <v>298</v>
      </c>
      <c r="E36" s="249">
        <v>45</v>
      </c>
      <c r="F36" s="250"/>
      <c r="G36" s="251">
        <f>ROUND(E36*F36,2)</f>
        <v>0</v>
      </c>
      <c r="H36" s="250"/>
      <c r="I36" s="251">
        <f>ROUND(E36*H36,2)</f>
        <v>0</v>
      </c>
      <c r="J36" s="250"/>
      <c r="K36" s="251">
        <f>ROUND(E36*J36,2)</f>
        <v>0</v>
      </c>
      <c r="L36" s="251">
        <v>21</v>
      </c>
      <c r="M36" s="251">
        <f>G36*(1+L36/100)</f>
        <v>0</v>
      </c>
      <c r="N36" s="249">
        <v>0</v>
      </c>
      <c r="O36" s="249">
        <f>ROUND(E36*N36,2)</f>
        <v>0</v>
      </c>
      <c r="P36" s="249">
        <v>0</v>
      </c>
      <c r="Q36" s="249">
        <f>ROUND(E36*P36,2)</f>
        <v>0</v>
      </c>
      <c r="R36" s="251"/>
      <c r="S36" s="251" t="s">
        <v>282</v>
      </c>
      <c r="T36" s="252" t="s">
        <v>283</v>
      </c>
      <c r="U36" s="220">
        <v>0</v>
      </c>
      <c r="V36" s="220">
        <f>ROUND(E36*U36,2)</f>
        <v>0</v>
      </c>
      <c r="W36" s="220"/>
      <c r="X36" s="220" t="s">
        <v>317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318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6">
        <v>26</v>
      </c>
      <c r="B37" s="247" t="s">
        <v>1572</v>
      </c>
      <c r="C37" s="260" t="s">
        <v>1573</v>
      </c>
      <c r="D37" s="248" t="s">
        <v>298</v>
      </c>
      <c r="E37" s="249">
        <v>50</v>
      </c>
      <c r="F37" s="250"/>
      <c r="G37" s="251">
        <f>ROUND(E37*F37,2)</f>
        <v>0</v>
      </c>
      <c r="H37" s="250"/>
      <c r="I37" s="251">
        <f>ROUND(E37*H37,2)</f>
        <v>0</v>
      </c>
      <c r="J37" s="250"/>
      <c r="K37" s="251">
        <f>ROUND(E37*J37,2)</f>
        <v>0</v>
      </c>
      <c r="L37" s="251">
        <v>21</v>
      </c>
      <c r="M37" s="251">
        <f>G37*(1+L37/100)</f>
        <v>0</v>
      </c>
      <c r="N37" s="249">
        <v>0</v>
      </c>
      <c r="O37" s="249">
        <f>ROUND(E37*N37,2)</f>
        <v>0</v>
      </c>
      <c r="P37" s="249">
        <v>0</v>
      </c>
      <c r="Q37" s="249">
        <f>ROUND(E37*P37,2)</f>
        <v>0</v>
      </c>
      <c r="R37" s="251"/>
      <c r="S37" s="251" t="s">
        <v>282</v>
      </c>
      <c r="T37" s="252" t="s">
        <v>283</v>
      </c>
      <c r="U37" s="220">
        <v>0</v>
      </c>
      <c r="V37" s="220">
        <f>ROUND(E37*U37,2)</f>
        <v>0</v>
      </c>
      <c r="W37" s="220"/>
      <c r="X37" s="220" t="s">
        <v>317</v>
      </c>
      <c r="Y37" s="220" t="s">
        <v>236</v>
      </c>
      <c r="Z37" s="210"/>
      <c r="AA37" s="210"/>
      <c r="AB37" s="210"/>
      <c r="AC37" s="210"/>
      <c r="AD37" s="210"/>
      <c r="AE37" s="210"/>
      <c r="AF37" s="210"/>
      <c r="AG37" s="210" t="s">
        <v>318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6">
        <v>27</v>
      </c>
      <c r="B38" s="247" t="s">
        <v>1574</v>
      </c>
      <c r="C38" s="260" t="s">
        <v>1575</v>
      </c>
      <c r="D38" s="248" t="s">
        <v>298</v>
      </c>
      <c r="E38" s="249">
        <v>25</v>
      </c>
      <c r="F38" s="250"/>
      <c r="G38" s="251">
        <f>ROUND(E38*F38,2)</f>
        <v>0</v>
      </c>
      <c r="H38" s="250"/>
      <c r="I38" s="251">
        <f>ROUND(E38*H38,2)</f>
        <v>0</v>
      </c>
      <c r="J38" s="250"/>
      <c r="K38" s="251">
        <f>ROUND(E38*J38,2)</f>
        <v>0</v>
      </c>
      <c r="L38" s="251">
        <v>21</v>
      </c>
      <c r="M38" s="251">
        <f>G38*(1+L38/100)</f>
        <v>0</v>
      </c>
      <c r="N38" s="249">
        <v>0</v>
      </c>
      <c r="O38" s="249">
        <f>ROUND(E38*N38,2)</f>
        <v>0</v>
      </c>
      <c r="P38" s="249">
        <v>0</v>
      </c>
      <c r="Q38" s="249">
        <f>ROUND(E38*P38,2)</f>
        <v>0</v>
      </c>
      <c r="R38" s="251"/>
      <c r="S38" s="251" t="s">
        <v>282</v>
      </c>
      <c r="T38" s="252" t="s">
        <v>283</v>
      </c>
      <c r="U38" s="220">
        <v>0</v>
      </c>
      <c r="V38" s="220">
        <f>ROUND(E38*U38,2)</f>
        <v>0</v>
      </c>
      <c r="W38" s="220"/>
      <c r="X38" s="220" t="s">
        <v>317</v>
      </c>
      <c r="Y38" s="220" t="s">
        <v>236</v>
      </c>
      <c r="Z38" s="210"/>
      <c r="AA38" s="210"/>
      <c r="AB38" s="210"/>
      <c r="AC38" s="210"/>
      <c r="AD38" s="210"/>
      <c r="AE38" s="210"/>
      <c r="AF38" s="210"/>
      <c r="AG38" s="210" t="s">
        <v>318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5">
        <v>28</v>
      </c>
      <c r="B39" s="236" t="s">
        <v>1576</v>
      </c>
      <c r="C39" s="254" t="s">
        <v>1577</v>
      </c>
      <c r="D39" s="237" t="s">
        <v>1098</v>
      </c>
      <c r="E39" s="238">
        <v>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/>
      <c r="S39" s="240" t="s">
        <v>282</v>
      </c>
      <c r="T39" s="241" t="s">
        <v>283</v>
      </c>
      <c r="U39" s="220">
        <v>0</v>
      </c>
      <c r="V39" s="220">
        <f>ROUND(E39*U39,2)</f>
        <v>0</v>
      </c>
      <c r="W39" s="220"/>
      <c r="X39" s="220" t="s">
        <v>317</v>
      </c>
      <c r="Y39" s="220" t="s">
        <v>236</v>
      </c>
      <c r="Z39" s="210"/>
      <c r="AA39" s="210"/>
      <c r="AB39" s="210"/>
      <c r="AC39" s="210"/>
      <c r="AD39" s="210"/>
      <c r="AE39" s="210"/>
      <c r="AF39" s="210"/>
      <c r="AG39" s="210" t="s">
        <v>318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2" x14ac:dyDescent="0.2">
      <c r="A40" s="217"/>
      <c r="B40" s="218"/>
      <c r="C40" s="258" t="s">
        <v>1578</v>
      </c>
      <c r="D40" s="244"/>
      <c r="E40" s="244"/>
      <c r="F40" s="244"/>
      <c r="G40" s="244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286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42" t="str">
        <f>C40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8" t="s">
        <v>228</v>
      </c>
      <c r="B41" s="229" t="s">
        <v>55</v>
      </c>
      <c r="C41" s="253" t="s">
        <v>107</v>
      </c>
      <c r="D41" s="230"/>
      <c r="E41" s="231"/>
      <c r="F41" s="232"/>
      <c r="G41" s="232">
        <f>SUMIF(AG42:AG45,"&lt;&gt;NOR",G42:G45)</f>
        <v>0</v>
      </c>
      <c r="H41" s="232"/>
      <c r="I41" s="232">
        <f>SUM(I42:I45)</f>
        <v>0</v>
      </c>
      <c r="J41" s="232"/>
      <c r="K41" s="232">
        <f>SUM(K42:K45)</f>
        <v>0</v>
      </c>
      <c r="L41" s="232"/>
      <c r="M41" s="232">
        <f>SUM(M42:M45)</f>
        <v>0</v>
      </c>
      <c r="N41" s="231"/>
      <c r="O41" s="231">
        <f>SUM(O42:O45)</f>
        <v>0</v>
      </c>
      <c r="P41" s="231"/>
      <c r="Q41" s="231">
        <f>SUM(Q42:Q45)</f>
        <v>0</v>
      </c>
      <c r="R41" s="232"/>
      <c r="S41" s="232"/>
      <c r="T41" s="233"/>
      <c r="U41" s="227"/>
      <c r="V41" s="227">
        <f>SUM(V42:V45)</f>
        <v>0</v>
      </c>
      <c r="W41" s="227"/>
      <c r="X41" s="227"/>
      <c r="Y41" s="227"/>
      <c r="AG41" t="s">
        <v>229</v>
      </c>
    </row>
    <row r="42" spans="1:60" outlineLevel="1" x14ac:dyDescent="0.2">
      <c r="A42" s="246">
        <v>29</v>
      </c>
      <c r="B42" s="247" t="s">
        <v>1579</v>
      </c>
      <c r="C42" s="260" t="s">
        <v>1580</v>
      </c>
      <c r="D42" s="248" t="s">
        <v>1098</v>
      </c>
      <c r="E42" s="249">
        <v>1</v>
      </c>
      <c r="F42" s="250"/>
      <c r="G42" s="251">
        <f>ROUND(E42*F42,2)</f>
        <v>0</v>
      </c>
      <c r="H42" s="250"/>
      <c r="I42" s="251">
        <f>ROUND(E42*H42,2)</f>
        <v>0</v>
      </c>
      <c r="J42" s="250"/>
      <c r="K42" s="251">
        <f>ROUND(E42*J42,2)</f>
        <v>0</v>
      </c>
      <c r="L42" s="251">
        <v>21</v>
      </c>
      <c r="M42" s="251">
        <f>G42*(1+L42/100)</f>
        <v>0</v>
      </c>
      <c r="N42" s="249">
        <v>0</v>
      </c>
      <c r="O42" s="249">
        <f>ROUND(E42*N42,2)</f>
        <v>0</v>
      </c>
      <c r="P42" s="249">
        <v>0</v>
      </c>
      <c r="Q42" s="249">
        <f>ROUND(E42*P42,2)</f>
        <v>0</v>
      </c>
      <c r="R42" s="251"/>
      <c r="S42" s="251" t="s">
        <v>282</v>
      </c>
      <c r="T42" s="252" t="s">
        <v>283</v>
      </c>
      <c r="U42" s="220">
        <v>0</v>
      </c>
      <c r="V42" s="220">
        <f>ROUND(E42*U42,2)</f>
        <v>0</v>
      </c>
      <c r="W42" s="220"/>
      <c r="X42" s="220" t="s">
        <v>235</v>
      </c>
      <c r="Y42" s="220" t="s">
        <v>236</v>
      </c>
      <c r="Z42" s="210"/>
      <c r="AA42" s="210"/>
      <c r="AB42" s="210"/>
      <c r="AC42" s="210"/>
      <c r="AD42" s="210"/>
      <c r="AE42" s="210"/>
      <c r="AF42" s="210"/>
      <c r="AG42" s="210" t="s">
        <v>237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6">
        <v>30</v>
      </c>
      <c r="B43" s="247" t="s">
        <v>1581</v>
      </c>
      <c r="C43" s="260" t="s">
        <v>1582</v>
      </c>
      <c r="D43" s="248" t="s">
        <v>1098</v>
      </c>
      <c r="E43" s="249">
        <v>1</v>
      </c>
      <c r="F43" s="250"/>
      <c r="G43" s="251">
        <f>ROUND(E43*F43,2)</f>
        <v>0</v>
      </c>
      <c r="H43" s="250"/>
      <c r="I43" s="251">
        <f>ROUND(E43*H43,2)</f>
        <v>0</v>
      </c>
      <c r="J43" s="250"/>
      <c r="K43" s="251">
        <f>ROUND(E43*J43,2)</f>
        <v>0</v>
      </c>
      <c r="L43" s="251">
        <v>21</v>
      </c>
      <c r="M43" s="251">
        <f>G43*(1+L43/100)</f>
        <v>0</v>
      </c>
      <c r="N43" s="249">
        <v>0</v>
      </c>
      <c r="O43" s="249">
        <f>ROUND(E43*N43,2)</f>
        <v>0</v>
      </c>
      <c r="P43" s="249">
        <v>0</v>
      </c>
      <c r="Q43" s="249">
        <f>ROUND(E43*P43,2)</f>
        <v>0</v>
      </c>
      <c r="R43" s="251"/>
      <c r="S43" s="251" t="s">
        <v>282</v>
      </c>
      <c r="T43" s="252" t="s">
        <v>283</v>
      </c>
      <c r="U43" s="220">
        <v>0</v>
      </c>
      <c r="V43" s="220">
        <f>ROUND(E43*U43,2)</f>
        <v>0</v>
      </c>
      <c r="W43" s="220"/>
      <c r="X43" s="220" t="s">
        <v>317</v>
      </c>
      <c r="Y43" s="220" t="s">
        <v>236</v>
      </c>
      <c r="Z43" s="210"/>
      <c r="AA43" s="210"/>
      <c r="AB43" s="210"/>
      <c r="AC43" s="210"/>
      <c r="AD43" s="210"/>
      <c r="AE43" s="210"/>
      <c r="AF43" s="210"/>
      <c r="AG43" s="210" t="s">
        <v>318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6">
        <v>31</v>
      </c>
      <c r="B44" s="247" t="s">
        <v>1583</v>
      </c>
      <c r="C44" s="260" t="s">
        <v>1584</v>
      </c>
      <c r="D44" s="248" t="s">
        <v>1098</v>
      </c>
      <c r="E44" s="249">
        <v>1</v>
      </c>
      <c r="F44" s="250"/>
      <c r="G44" s="251">
        <f>ROUND(E44*F44,2)</f>
        <v>0</v>
      </c>
      <c r="H44" s="250"/>
      <c r="I44" s="251">
        <f>ROUND(E44*H44,2)</f>
        <v>0</v>
      </c>
      <c r="J44" s="250"/>
      <c r="K44" s="251">
        <f>ROUND(E44*J44,2)</f>
        <v>0</v>
      </c>
      <c r="L44" s="251">
        <v>21</v>
      </c>
      <c r="M44" s="251">
        <f>G44*(1+L44/100)</f>
        <v>0</v>
      </c>
      <c r="N44" s="249">
        <v>0</v>
      </c>
      <c r="O44" s="249">
        <f>ROUND(E44*N44,2)</f>
        <v>0</v>
      </c>
      <c r="P44" s="249">
        <v>0</v>
      </c>
      <c r="Q44" s="249">
        <f>ROUND(E44*P44,2)</f>
        <v>0</v>
      </c>
      <c r="R44" s="251"/>
      <c r="S44" s="251" t="s">
        <v>282</v>
      </c>
      <c r="T44" s="252" t="s">
        <v>283</v>
      </c>
      <c r="U44" s="220">
        <v>0</v>
      </c>
      <c r="V44" s="220">
        <f>ROUND(E44*U44,2)</f>
        <v>0</v>
      </c>
      <c r="W44" s="220"/>
      <c r="X44" s="220" t="s">
        <v>235</v>
      </c>
      <c r="Y44" s="220" t="s">
        <v>236</v>
      </c>
      <c r="Z44" s="210"/>
      <c r="AA44" s="210"/>
      <c r="AB44" s="210"/>
      <c r="AC44" s="210"/>
      <c r="AD44" s="210"/>
      <c r="AE44" s="210"/>
      <c r="AF44" s="210"/>
      <c r="AG44" s="210" t="s">
        <v>237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5">
        <v>32</v>
      </c>
      <c r="B45" s="236" t="s">
        <v>1585</v>
      </c>
      <c r="C45" s="254" t="s">
        <v>1151</v>
      </c>
      <c r="D45" s="237" t="s">
        <v>1098</v>
      </c>
      <c r="E45" s="238">
        <v>1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0</v>
      </c>
      <c r="O45" s="238">
        <f>ROUND(E45*N45,2)</f>
        <v>0</v>
      </c>
      <c r="P45" s="238">
        <v>0</v>
      </c>
      <c r="Q45" s="238">
        <f>ROUND(E45*P45,2)</f>
        <v>0</v>
      </c>
      <c r="R45" s="240"/>
      <c r="S45" s="240" t="s">
        <v>282</v>
      </c>
      <c r="T45" s="241" t="s">
        <v>283</v>
      </c>
      <c r="U45" s="220">
        <v>0</v>
      </c>
      <c r="V45" s="220">
        <f>ROUND(E45*U45,2)</f>
        <v>0</v>
      </c>
      <c r="W45" s="220"/>
      <c r="X45" s="220" t="s">
        <v>317</v>
      </c>
      <c r="Y45" s="220" t="s">
        <v>236</v>
      </c>
      <c r="Z45" s="210"/>
      <c r="AA45" s="210"/>
      <c r="AB45" s="210"/>
      <c r="AC45" s="210"/>
      <c r="AD45" s="210"/>
      <c r="AE45" s="210"/>
      <c r="AF45" s="210"/>
      <c r="AG45" s="210" t="s">
        <v>318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3"/>
      <c r="B46" s="4"/>
      <c r="C46" s="262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AE46">
        <v>12</v>
      </c>
      <c r="AF46">
        <v>21</v>
      </c>
      <c r="AG46" t="s">
        <v>214</v>
      </c>
    </row>
    <row r="47" spans="1:60" x14ac:dyDescent="0.2">
      <c r="A47" s="213"/>
      <c r="B47" s="214" t="s">
        <v>29</v>
      </c>
      <c r="C47" s="263"/>
      <c r="D47" s="215"/>
      <c r="E47" s="216"/>
      <c r="F47" s="216"/>
      <c r="G47" s="234">
        <f>G8+G14+G27+G29+G41</f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AE47">
        <f>SUMIF(L7:L45,AE46,G7:G45)</f>
        <v>0</v>
      </c>
      <c r="AF47">
        <f>SUMIF(L7:L45,AF46,G7:G45)</f>
        <v>0</v>
      </c>
      <c r="AG47" t="s">
        <v>1049</v>
      </c>
    </row>
    <row r="48" spans="1:60" x14ac:dyDescent="0.2">
      <c r="C48" s="264"/>
      <c r="D48" s="10"/>
      <c r="AG48" t="s">
        <v>1053</v>
      </c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qMwQCD+yDD/KBa7bwCGggy2pN64Mnx7+dBanE41QRJpJBtbF37t6wEbcQSPCDA0rbzIvh2sho/fqJL6G5+8kA==" saltValue="Bq/2jB3kq8Eg3louBR9Hug==" spinCount="100000" sheet="1" formatRows="0"/>
  <mergeCells count="5">
    <mergeCell ref="A1:G1"/>
    <mergeCell ref="C2:G2"/>
    <mergeCell ref="C3:G3"/>
    <mergeCell ref="C4:G4"/>
    <mergeCell ref="C40:G4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22B0F-0FE8-4353-A9CE-D8064CE4C45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82</v>
      </c>
      <c r="C8" s="253" t="s">
        <v>84</v>
      </c>
      <c r="D8" s="230"/>
      <c r="E8" s="231"/>
      <c r="F8" s="232"/>
      <c r="G8" s="232">
        <f>SUMIF(AG9:AG32,"&lt;&gt;NOR",G9:G32)</f>
        <v>0</v>
      </c>
      <c r="H8" s="232"/>
      <c r="I8" s="232">
        <f>SUM(I9:I32)</f>
        <v>0</v>
      </c>
      <c r="J8" s="232"/>
      <c r="K8" s="232">
        <f>SUM(K9:K32)</f>
        <v>0</v>
      </c>
      <c r="L8" s="232"/>
      <c r="M8" s="232">
        <f>SUM(M9:M32)</f>
        <v>0</v>
      </c>
      <c r="N8" s="231"/>
      <c r="O8" s="231">
        <f>SUM(O9:O32)</f>
        <v>0</v>
      </c>
      <c r="P8" s="231"/>
      <c r="Q8" s="231">
        <f>SUM(Q9:Q32)</f>
        <v>0</v>
      </c>
      <c r="R8" s="232"/>
      <c r="S8" s="232"/>
      <c r="T8" s="233"/>
      <c r="U8" s="227"/>
      <c r="V8" s="227">
        <f>SUM(V9:V32)</f>
        <v>0</v>
      </c>
      <c r="W8" s="227"/>
      <c r="X8" s="227"/>
      <c r="Y8" s="227"/>
      <c r="AG8" t="s">
        <v>229</v>
      </c>
    </row>
    <row r="9" spans="1:60" outlineLevel="1" x14ac:dyDescent="0.2">
      <c r="A9" s="235">
        <v>1</v>
      </c>
      <c r="B9" s="236" t="s">
        <v>1586</v>
      </c>
      <c r="C9" s="254" t="s">
        <v>1587</v>
      </c>
      <c r="D9" s="237" t="s">
        <v>945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282</v>
      </c>
      <c r="T9" s="241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1360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1588</v>
      </c>
      <c r="C11" s="254" t="s">
        <v>1589</v>
      </c>
      <c r="D11" s="237" t="s">
        <v>945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282</v>
      </c>
      <c r="T11" s="241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1360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1590</v>
      </c>
      <c r="C13" s="254" t="s">
        <v>1591</v>
      </c>
      <c r="D13" s="237" t="s">
        <v>945</v>
      </c>
      <c r="E13" s="238">
        <v>1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282</v>
      </c>
      <c r="T13" s="241" t="s">
        <v>283</v>
      </c>
      <c r="U13" s="220">
        <v>0</v>
      </c>
      <c r="V13" s="220">
        <f>ROUND(E13*U13,2)</f>
        <v>0</v>
      </c>
      <c r="W13" s="220"/>
      <c r="X13" s="220" t="s">
        <v>235</v>
      </c>
      <c r="Y13" s="220" t="s">
        <v>236</v>
      </c>
      <c r="Z13" s="210"/>
      <c r="AA13" s="210"/>
      <c r="AB13" s="210"/>
      <c r="AC13" s="210"/>
      <c r="AD13" s="210"/>
      <c r="AE13" s="210"/>
      <c r="AF13" s="210"/>
      <c r="AG13" s="210" t="s">
        <v>237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8" t="s">
        <v>1360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286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1592</v>
      </c>
      <c r="C15" s="254" t="s">
        <v>1593</v>
      </c>
      <c r="D15" s="237" t="s">
        <v>945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282</v>
      </c>
      <c r="T15" s="241" t="s">
        <v>283</v>
      </c>
      <c r="U15" s="220">
        <v>0</v>
      </c>
      <c r="V15" s="220">
        <f>ROUND(E15*U15,2)</f>
        <v>0</v>
      </c>
      <c r="W15" s="220"/>
      <c r="X15" s="220" t="s">
        <v>317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318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8" t="s">
        <v>1360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1594</v>
      </c>
      <c r="C17" s="254" t="s">
        <v>1595</v>
      </c>
      <c r="D17" s="237" t="s">
        <v>945</v>
      </c>
      <c r="E17" s="238">
        <v>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282</v>
      </c>
      <c r="T17" s="241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8" t="s">
        <v>1360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286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1596</v>
      </c>
      <c r="C19" s="254" t="s">
        <v>1597</v>
      </c>
      <c r="D19" s="237" t="s">
        <v>945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282</v>
      </c>
      <c r="T19" s="241" t="s">
        <v>283</v>
      </c>
      <c r="U19" s="220">
        <v>0</v>
      </c>
      <c r="V19" s="220">
        <f>ROUND(E19*U19,2)</f>
        <v>0</v>
      </c>
      <c r="W19" s="220"/>
      <c r="X19" s="220" t="s">
        <v>317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318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8" t="s">
        <v>1360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286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1598</v>
      </c>
      <c r="C21" s="254" t="s">
        <v>1599</v>
      </c>
      <c r="D21" s="237" t="s">
        <v>945</v>
      </c>
      <c r="E21" s="238">
        <v>7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282</v>
      </c>
      <c r="T21" s="241" t="s">
        <v>283</v>
      </c>
      <c r="U21" s="220">
        <v>0</v>
      </c>
      <c r="V21" s="220">
        <f>ROUND(E21*U21,2)</f>
        <v>0</v>
      </c>
      <c r="W21" s="220"/>
      <c r="X21" s="220" t="s">
        <v>317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318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8" t="s">
        <v>1360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286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1600</v>
      </c>
      <c r="C23" s="254" t="s">
        <v>1601</v>
      </c>
      <c r="D23" s="237" t="s">
        <v>945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282</v>
      </c>
      <c r="T23" s="241" t="s">
        <v>283</v>
      </c>
      <c r="U23" s="220">
        <v>0</v>
      </c>
      <c r="V23" s="220">
        <f>ROUND(E23*U23,2)</f>
        <v>0</v>
      </c>
      <c r="W23" s="220"/>
      <c r="X23" s="220" t="s">
        <v>317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318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8" t="s">
        <v>1360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286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1602</v>
      </c>
      <c r="C25" s="254" t="s">
        <v>1603</v>
      </c>
      <c r="D25" s="237" t="s">
        <v>945</v>
      </c>
      <c r="E25" s="238">
        <v>6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282</v>
      </c>
      <c r="T25" s="241" t="s">
        <v>283</v>
      </c>
      <c r="U25" s="220">
        <v>0</v>
      </c>
      <c r="V25" s="220">
        <f>ROUND(E25*U25,2)</f>
        <v>0</v>
      </c>
      <c r="W25" s="220"/>
      <c r="X25" s="220" t="s">
        <v>317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318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8" t="s">
        <v>1360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286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5">
        <v>10</v>
      </c>
      <c r="B27" s="236" t="s">
        <v>1604</v>
      </c>
      <c r="C27" s="254" t="s">
        <v>1605</v>
      </c>
      <c r="D27" s="237" t="s">
        <v>945</v>
      </c>
      <c r="E27" s="238">
        <v>5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/>
      <c r="S27" s="240" t="s">
        <v>282</v>
      </c>
      <c r="T27" s="241" t="s">
        <v>283</v>
      </c>
      <c r="U27" s="220">
        <v>0</v>
      </c>
      <c r="V27" s="220">
        <f>ROUND(E27*U27,2)</f>
        <v>0</v>
      </c>
      <c r="W27" s="220"/>
      <c r="X27" s="220" t="s">
        <v>317</v>
      </c>
      <c r="Y27" s="220" t="s">
        <v>236</v>
      </c>
      <c r="Z27" s="210"/>
      <c r="AA27" s="210"/>
      <c r="AB27" s="210"/>
      <c r="AC27" s="210"/>
      <c r="AD27" s="210"/>
      <c r="AE27" s="210"/>
      <c r="AF27" s="210"/>
      <c r="AG27" s="210" t="s">
        <v>318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8" t="s">
        <v>1360</v>
      </c>
      <c r="D28" s="244"/>
      <c r="E28" s="244"/>
      <c r="F28" s="244"/>
      <c r="G28" s="244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286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5">
        <v>11</v>
      </c>
      <c r="B29" s="236" t="s">
        <v>1606</v>
      </c>
      <c r="C29" s="254" t="s">
        <v>1599</v>
      </c>
      <c r="D29" s="237" t="s">
        <v>945</v>
      </c>
      <c r="E29" s="238">
        <v>7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282</v>
      </c>
      <c r="T29" s="241" t="s">
        <v>283</v>
      </c>
      <c r="U29" s="220">
        <v>0</v>
      </c>
      <c r="V29" s="220">
        <f>ROUND(E29*U29,2)</f>
        <v>0</v>
      </c>
      <c r="W29" s="220"/>
      <c r="X29" s="220" t="s">
        <v>317</v>
      </c>
      <c r="Y29" s="220" t="s">
        <v>236</v>
      </c>
      <c r="Z29" s="210"/>
      <c r="AA29" s="210"/>
      <c r="AB29" s="210"/>
      <c r="AC29" s="210"/>
      <c r="AD29" s="210"/>
      <c r="AE29" s="210"/>
      <c r="AF29" s="210"/>
      <c r="AG29" s="210" t="s">
        <v>318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8" t="s">
        <v>1360</v>
      </c>
      <c r="D30" s="244"/>
      <c r="E30" s="244"/>
      <c r="F30" s="244"/>
      <c r="G30" s="244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286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5">
        <v>12</v>
      </c>
      <c r="B31" s="236" t="s">
        <v>1607</v>
      </c>
      <c r="C31" s="254" t="s">
        <v>1608</v>
      </c>
      <c r="D31" s="237" t="s">
        <v>945</v>
      </c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38">
        <v>0</v>
      </c>
      <c r="O31" s="238">
        <f>ROUND(E31*N31,2)</f>
        <v>0</v>
      </c>
      <c r="P31" s="238">
        <v>0</v>
      </c>
      <c r="Q31" s="238">
        <f>ROUND(E31*P31,2)</f>
        <v>0</v>
      </c>
      <c r="R31" s="240"/>
      <c r="S31" s="240" t="s">
        <v>282</v>
      </c>
      <c r="T31" s="241" t="s">
        <v>283</v>
      </c>
      <c r="U31" s="220">
        <v>0</v>
      </c>
      <c r="V31" s="220">
        <f>ROUND(E31*U31,2)</f>
        <v>0</v>
      </c>
      <c r="W31" s="220"/>
      <c r="X31" s="220" t="s">
        <v>317</v>
      </c>
      <c r="Y31" s="220" t="s">
        <v>236</v>
      </c>
      <c r="Z31" s="210"/>
      <c r="AA31" s="210"/>
      <c r="AB31" s="210"/>
      <c r="AC31" s="210"/>
      <c r="AD31" s="210"/>
      <c r="AE31" s="210"/>
      <c r="AF31" s="210"/>
      <c r="AG31" s="210" t="s">
        <v>318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8" t="s">
        <v>1360</v>
      </c>
      <c r="D32" s="244"/>
      <c r="E32" s="244"/>
      <c r="F32" s="244"/>
      <c r="G32" s="244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286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8" t="s">
        <v>228</v>
      </c>
      <c r="B33" s="229" t="s">
        <v>87</v>
      </c>
      <c r="C33" s="253" t="s">
        <v>89</v>
      </c>
      <c r="D33" s="230"/>
      <c r="E33" s="231"/>
      <c r="F33" s="232"/>
      <c r="G33" s="232">
        <f>SUMIF(AG34:AG57,"&lt;&gt;NOR",G34:G57)</f>
        <v>0</v>
      </c>
      <c r="H33" s="232"/>
      <c r="I33" s="232">
        <f>SUM(I34:I57)</f>
        <v>0</v>
      </c>
      <c r="J33" s="232"/>
      <c r="K33" s="232">
        <f>SUM(K34:K57)</f>
        <v>0</v>
      </c>
      <c r="L33" s="232"/>
      <c r="M33" s="232">
        <f>SUM(M34:M57)</f>
        <v>0</v>
      </c>
      <c r="N33" s="231"/>
      <c r="O33" s="231">
        <f>SUM(O34:O57)</f>
        <v>0</v>
      </c>
      <c r="P33" s="231"/>
      <c r="Q33" s="231">
        <f>SUM(Q34:Q57)</f>
        <v>0</v>
      </c>
      <c r="R33" s="232"/>
      <c r="S33" s="232"/>
      <c r="T33" s="233"/>
      <c r="U33" s="227"/>
      <c r="V33" s="227">
        <f>SUM(V34:V57)</f>
        <v>0</v>
      </c>
      <c r="W33" s="227"/>
      <c r="X33" s="227"/>
      <c r="Y33" s="227"/>
      <c r="AG33" t="s">
        <v>229</v>
      </c>
    </row>
    <row r="34" spans="1:60" outlineLevel="1" x14ac:dyDescent="0.2">
      <c r="A34" s="235">
        <v>13</v>
      </c>
      <c r="B34" s="236" t="s">
        <v>1609</v>
      </c>
      <c r="C34" s="254" t="s">
        <v>1587</v>
      </c>
      <c r="D34" s="237" t="s">
        <v>945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282</v>
      </c>
      <c r="T34" s="241" t="s">
        <v>283</v>
      </c>
      <c r="U34" s="220">
        <v>0</v>
      </c>
      <c r="V34" s="220">
        <f>ROUND(E34*U34,2)</f>
        <v>0</v>
      </c>
      <c r="W34" s="220"/>
      <c r="X34" s="220" t="s">
        <v>317</v>
      </c>
      <c r="Y34" s="220" t="s">
        <v>236</v>
      </c>
      <c r="Z34" s="210"/>
      <c r="AA34" s="210"/>
      <c r="AB34" s="210"/>
      <c r="AC34" s="210"/>
      <c r="AD34" s="210"/>
      <c r="AE34" s="210"/>
      <c r="AF34" s="210"/>
      <c r="AG34" s="210" t="s">
        <v>318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8" t="s">
        <v>1610</v>
      </c>
      <c r="D35" s="244"/>
      <c r="E35" s="244"/>
      <c r="F35" s="244"/>
      <c r="G35" s="244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286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5">
        <v>14</v>
      </c>
      <c r="B36" s="236" t="s">
        <v>1611</v>
      </c>
      <c r="C36" s="254" t="s">
        <v>1589</v>
      </c>
      <c r="D36" s="237" t="s">
        <v>945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282</v>
      </c>
      <c r="T36" s="241" t="s">
        <v>283</v>
      </c>
      <c r="U36" s="220">
        <v>0</v>
      </c>
      <c r="V36" s="220">
        <f>ROUND(E36*U36,2)</f>
        <v>0</v>
      </c>
      <c r="W36" s="220"/>
      <c r="X36" s="220" t="s">
        <v>317</v>
      </c>
      <c r="Y36" s="220" t="s">
        <v>236</v>
      </c>
      <c r="Z36" s="210"/>
      <c r="AA36" s="210"/>
      <c r="AB36" s="210"/>
      <c r="AC36" s="210"/>
      <c r="AD36" s="210"/>
      <c r="AE36" s="210"/>
      <c r="AF36" s="210"/>
      <c r="AG36" s="210" t="s">
        <v>318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8" t="s">
        <v>1610</v>
      </c>
      <c r="D37" s="244"/>
      <c r="E37" s="244"/>
      <c r="F37" s="244"/>
      <c r="G37" s="244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286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5">
        <v>15</v>
      </c>
      <c r="B38" s="236" t="s">
        <v>1612</v>
      </c>
      <c r="C38" s="254" t="s">
        <v>1591</v>
      </c>
      <c r="D38" s="237" t="s">
        <v>945</v>
      </c>
      <c r="E38" s="238">
        <v>1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/>
      <c r="S38" s="240" t="s">
        <v>282</v>
      </c>
      <c r="T38" s="241" t="s">
        <v>283</v>
      </c>
      <c r="U38" s="220">
        <v>0</v>
      </c>
      <c r="V38" s="220">
        <f>ROUND(E38*U38,2)</f>
        <v>0</v>
      </c>
      <c r="W38" s="220"/>
      <c r="X38" s="220" t="s">
        <v>235</v>
      </c>
      <c r="Y38" s="220" t="s">
        <v>236</v>
      </c>
      <c r="Z38" s="210"/>
      <c r="AA38" s="210"/>
      <c r="AB38" s="210"/>
      <c r="AC38" s="210"/>
      <c r="AD38" s="210"/>
      <c r="AE38" s="210"/>
      <c r="AF38" s="210"/>
      <c r="AG38" s="210" t="s">
        <v>237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8" t="s">
        <v>1610</v>
      </c>
      <c r="D39" s="244"/>
      <c r="E39" s="244"/>
      <c r="F39" s="244"/>
      <c r="G39" s="244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286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5">
        <v>16</v>
      </c>
      <c r="B40" s="236" t="s">
        <v>1613</v>
      </c>
      <c r="C40" s="254" t="s">
        <v>1593</v>
      </c>
      <c r="D40" s="237" t="s">
        <v>945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282</v>
      </c>
      <c r="T40" s="241" t="s">
        <v>283</v>
      </c>
      <c r="U40" s="220">
        <v>0</v>
      </c>
      <c r="V40" s="220">
        <f>ROUND(E40*U40,2)</f>
        <v>0</v>
      </c>
      <c r="W40" s="220"/>
      <c r="X40" s="220" t="s">
        <v>317</v>
      </c>
      <c r="Y40" s="220" t="s">
        <v>236</v>
      </c>
      <c r="Z40" s="210"/>
      <c r="AA40" s="210"/>
      <c r="AB40" s="210"/>
      <c r="AC40" s="210"/>
      <c r="AD40" s="210"/>
      <c r="AE40" s="210"/>
      <c r="AF40" s="210"/>
      <c r="AG40" s="210" t="s">
        <v>318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8" t="s">
        <v>1610</v>
      </c>
      <c r="D41" s="244"/>
      <c r="E41" s="244"/>
      <c r="F41" s="244"/>
      <c r="G41" s="244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286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5">
        <v>17</v>
      </c>
      <c r="B42" s="236" t="s">
        <v>1614</v>
      </c>
      <c r="C42" s="254" t="s">
        <v>1595</v>
      </c>
      <c r="D42" s="237" t="s">
        <v>945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282</v>
      </c>
      <c r="T42" s="241" t="s">
        <v>283</v>
      </c>
      <c r="U42" s="220">
        <v>0</v>
      </c>
      <c r="V42" s="220">
        <f>ROUND(E42*U42,2)</f>
        <v>0</v>
      </c>
      <c r="W42" s="220"/>
      <c r="X42" s="220" t="s">
        <v>317</v>
      </c>
      <c r="Y42" s="220" t="s">
        <v>236</v>
      </c>
      <c r="Z42" s="210"/>
      <c r="AA42" s="210"/>
      <c r="AB42" s="210"/>
      <c r="AC42" s="210"/>
      <c r="AD42" s="210"/>
      <c r="AE42" s="210"/>
      <c r="AF42" s="210"/>
      <c r="AG42" s="210" t="s">
        <v>318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8" t="s">
        <v>1610</v>
      </c>
      <c r="D43" s="244"/>
      <c r="E43" s="244"/>
      <c r="F43" s="244"/>
      <c r="G43" s="244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286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5">
        <v>18</v>
      </c>
      <c r="B44" s="236" t="s">
        <v>1615</v>
      </c>
      <c r="C44" s="254" t="s">
        <v>1597</v>
      </c>
      <c r="D44" s="237" t="s">
        <v>945</v>
      </c>
      <c r="E44" s="238">
        <v>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/>
      <c r="S44" s="240" t="s">
        <v>282</v>
      </c>
      <c r="T44" s="241" t="s">
        <v>283</v>
      </c>
      <c r="U44" s="220">
        <v>0</v>
      </c>
      <c r="V44" s="220">
        <f>ROUND(E44*U44,2)</f>
        <v>0</v>
      </c>
      <c r="W44" s="220"/>
      <c r="X44" s="220" t="s">
        <v>317</v>
      </c>
      <c r="Y44" s="220" t="s">
        <v>236</v>
      </c>
      <c r="Z44" s="210"/>
      <c r="AA44" s="210"/>
      <c r="AB44" s="210"/>
      <c r="AC44" s="210"/>
      <c r="AD44" s="210"/>
      <c r="AE44" s="210"/>
      <c r="AF44" s="210"/>
      <c r="AG44" s="210" t="s">
        <v>318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8" t="s">
        <v>1610</v>
      </c>
      <c r="D45" s="244"/>
      <c r="E45" s="244"/>
      <c r="F45" s="244"/>
      <c r="G45" s="244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286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5">
        <v>19</v>
      </c>
      <c r="B46" s="236" t="s">
        <v>1616</v>
      </c>
      <c r="C46" s="254" t="s">
        <v>1599</v>
      </c>
      <c r="D46" s="237" t="s">
        <v>945</v>
      </c>
      <c r="E46" s="238">
        <v>7</v>
      </c>
      <c r="F46" s="239"/>
      <c r="G46" s="240">
        <f>ROUND(E46*F46,2)</f>
        <v>0</v>
      </c>
      <c r="H46" s="239"/>
      <c r="I46" s="240">
        <f>ROUND(E46*H46,2)</f>
        <v>0</v>
      </c>
      <c r="J46" s="239"/>
      <c r="K46" s="240">
        <f>ROUND(E46*J46,2)</f>
        <v>0</v>
      </c>
      <c r="L46" s="240">
        <v>21</v>
      </c>
      <c r="M46" s="240">
        <f>G46*(1+L46/100)</f>
        <v>0</v>
      </c>
      <c r="N46" s="238">
        <v>0</v>
      </c>
      <c r="O46" s="238">
        <f>ROUND(E46*N46,2)</f>
        <v>0</v>
      </c>
      <c r="P46" s="238">
        <v>0</v>
      </c>
      <c r="Q46" s="238">
        <f>ROUND(E46*P46,2)</f>
        <v>0</v>
      </c>
      <c r="R46" s="240"/>
      <c r="S46" s="240" t="s">
        <v>282</v>
      </c>
      <c r="T46" s="241" t="s">
        <v>283</v>
      </c>
      <c r="U46" s="220">
        <v>0</v>
      </c>
      <c r="V46" s="220">
        <f>ROUND(E46*U46,2)</f>
        <v>0</v>
      </c>
      <c r="W46" s="220"/>
      <c r="X46" s="220" t="s">
        <v>317</v>
      </c>
      <c r="Y46" s="220" t="s">
        <v>236</v>
      </c>
      <c r="Z46" s="210"/>
      <c r="AA46" s="210"/>
      <c r="AB46" s="210"/>
      <c r="AC46" s="210"/>
      <c r="AD46" s="210"/>
      <c r="AE46" s="210"/>
      <c r="AF46" s="210"/>
      <c r="AG46" s="210" t="s">
        <v>318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8" t="s">
        <v>1610</v>
      </c>
      <c r="D47" s="244"/>
      <c r="E47" s="244"/>
      <c r="F47" s="244"/>
      <c r="G47" s="244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286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5">
        <v>20</v>
      </c>
      <c r="B48" s="236" t="s">
        <v>1617</v>
      </c>
      <c r="C48" s="254" t="s">
        <v>1601</v>
      </c>
      <c r="D48" s="237" t="s">
        <v>945</v>
      </c>
      <c r="E48" s="238">
        <v>1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/>
      <c r="S48" s="240" t="s">
        <v>282</v>
      </c>
      <c r="T48" s="241" t="s">
        <v>283</v>
      </c>
      <c r="U48" s="220">
        <v>0</v>
      </c>
      <c r="V48" s="220">
        <f>ROUND(E48*U48,2)</f>
        <v>0</v>
      </c>
      <c r="W48" s="220"/>
      <c r="X48" s="220" t="s">
        <v>317</v>
      </c>
      <c r="Y48" s="220" t="s">
        <v>236</v>
      </c>
      <c r="Z48" s="210"/>
      <c r="AA48" s="210"/>
      <c r="AB48" s="210"/>
      <c r="AC48" s="210"/>
      <c r="AD48" s="210"/>
      <c r="AE48" s="210"/>
      <c r="AF48" s="210"/>
      <c r="AG48" s="210" t="s">
        <v>318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8" t="s">
        <v>1610</v>
      </c>
      <c r="D49" s="244"/>
      <c r="E49" s="244"/>
      <c r="F49" s="244"/>
      <c r="G49" s="244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286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5">
        <v>21</v>
      </c>
      <c r="B50" s="236" t="s">
        <v>1618</v>
      </c>
      <c r="C50" s="254" t="s">
        <v>1603</v>
      </c>
      <c r="D50" s="237" t="s">
        <v>945</v>
      </c>
      <c r="E50" s="238">
        <v>6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/>
      <c r="S50" s="240" t="s">
        <v>282</v>
      </c>
      <c r="T50" s="241" t="s">
        <v>283</v>
      </c>
      <c r="U50" s="220">
        <v>0</v>
      </c>
      <c r="V50" s="220">
        <f>ROUND(E50*U50,2)</f>
        <v>0</v>
      </c>
      <c r="W50" s="220"/>
      <c r="X50" s="220" t="s">
        <v>317</v>
      </c>
      <c r="Y50" s="220" t="s">
        <v>236</v>
      </c>
      <c r="Z50" s="210"/>
      <c r="AA50" s="210"/>
      <c r="AB50" s="210"/>
      <c r="AC50" s="210"/>
      <c r="AD50" s="210"/>
      <c r="AE50" s="210"/>
      <c r="AF50" s="210"/>
      <c r="AG50" s="210" t="s">
        <v>318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8" t="s">
        <v>1610</v>
      </c>
      <c r="D51" s="244"/>
      <c r="E51" s="244"/>
      <c r="F51" s="244"/>
      <c r="G51" s="244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286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5">
        <v>22</v>
      </c>
      <c r="B52" s="236" t="s">
        <v>1619</v>
      </c>
      <c r="C52" s="254" t="s">
        <v>1605</v>
      </c>
      <c r="D52" s="237" t="s">
        <v>945</v>
      </c>
      <c r="E52" s="238">
        <v>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282</v>
      </c>
      <c r="T52" s="241" t="s">
        <v>283</v>
      </c>
      <c r="U52" s="220">
        <v>0</v>
      </c>
      <c r="V52" s="220">
        <f>ROUND(E52*U52,2)</f>
        <v>0</v>
      </c>
      <c r="W52" s="220"/>
      <c r="X52" s="220" t="s">
        <v>317</v>
      </c>
      <c r="Y52" s="220" t="s">
        <v>236</v>
      </c>
      <c r="Z52" s="210"/>
      <c r="AA52" s="210"/>
      <c r="AB52" s="210"/>
      <c r="AC52" s="210"/>
      <c r="AD52" s="210"/>
      <c r="AE52" s="210"/>
      <c r="AF52" s="210"/>
      <c r="AG52" s="210" t="s">
        <v>318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8" t="s">
        <v>1610</v>
      </c>
      <c r="D53" s="244"/>
      <c r="E53" s="244"/>
      <c r="F53" s="244"/>
      <c r="G53" s="244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286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5">
        <v>23</v>
      </c>
      <c r="B54" s="236" t="s">
        <v>1620</v>
      </c>
      <c r="C54" s="254" t="s">
        <v>1599</v>
      </c>
      <c r="D54" s="237" t="s">
        <v>945</v>
      </c>
      <c r="E54" s="238">
        <v>7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/>
      <c r="S54" s="240" t="s">
        <v>282</v>
      </c>
      <c r="T54" s="241" t="s">
        <v>283</v>
      </c>
      <c r="U54" s="220">
        <v>0</v>
      </c>
      <c r="V54" s="220">
        <f>ROUND(E54*U54,2)</f>
        <v>0</v>
      </c>
      <c r="W54" s="220"/>
      <c r="X54" s="220" t="s">
        <v>317</v>
      </c>
      <c r="Y54" s="220" t="s">
        <v>236</v>
      </c>
      <c r="Z54" s="210"/>
      <c r="AA54" s="210"/>
      <c r="AB54" s="210"/>
      <c r="AC54" s="210"/>
      <c r="AD54" s="210"/>
      <c r="AE54" s="210"/>
      <c r="AF54" s="210"/>
      <c r="AG54" s="210" t="s">
        <v>318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8" t="s">
        <v>1610</v>
      </c>
      <c r="D55" s="244"/>
      <c r="E55" s="244"/>
      <c r="F55" s="244"/>
      <c r="G55" s="244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286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5">
        <v>24</v>
      </c>
      <c r="B56" s="236" t="s">
        <v>1621</v>
      </c>
      <c r="C56" s="254" t="s">
        <v>1608</v>
      </c>
      <c r="D56" s="237" t="s">
        <v>945</v>
      </c>
      <c r="E56" s="238">
        <v>1</v>
      </c>
      <c r="F56" s="239"/>
      <c r="G56" s="240">
        <f>ROUND(E56*F56,2)</f>
        <v>0</v>
      </c>
      <c r="H56" s="239"/>
      <c r="I56" s="240">
        <f>ROUND(E56*H56,2)</f>
        <v>0</v>
      </c>
      <c r="J56" s="239"/>
      <c r="K56" s="240">
        <f>ROUND(E56*J56,2)</f>
        <v>0</v>
      </c>
      <c r="L56" s="240">
        <v>21</v>
      </c>
      <c r="M56" s="240">
        <f>G56*(1+L56/100)</f>
        <v>0</v>
      </c>
      <c r="N56" s="238">
        <v>0</v>
      </c>
      <c r="O56" s="238">
        <f>ROUND(E56*N56,2)</f>
        <v>0</v>
      </c>
      <c r="P56" s="238">
        <v>0</v>
      </c>
      <c r="Q56" s="238">
        <f>ROUND(E56*P56,2)</f>
        <v>0</v>
      </c>
      <c r="R56" s="240"/>
      <c r="S56" s="240" t="s">
        <v>282</v>
      </c>
      <c r="T56" s="241" t="s">
        <v>283</v>
      </c>
      <c r="U56" s="220">
        <v>0</v>
      </c>
      <c r="V56" s="220">
        <f>ROUND(E56*U56,2)</f>
        <v>0</v>
      </c>
      <c r="W56" s="220"/>
      <c r="X56" s="220" t="s">
        <v>317</v>
      </c>
      <c r="Y56" s="220" t="s">
        <v>236</v>
      </c>
      <c r="Z56" s="210"/>
      <c r="AA56" s="210"/>
      <c r="AB56" s="210"/>
      <c r="AC56" s="210"/>
      <c r="AD56" s="210"/>
      <c r="AE56" s="210"/>
      <c r="AF56" s="210"/>
      <c r="AG56" s="210" t="s">
        <v>318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8" t="s">
        <v>1610</v>
      </c>
      <c r="D57" s="244"/>
      <c r="E57" s="244"/>
      <c r="F57" s="244"/>
      <c r="G57" s="244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286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28" t="s">
        <v>228</v>
      </c>
      <c r="B58" s="229" t="s">
        <v>90</v>
      </c>
      <c r="C58" s="253" t="s">
        <v>91</v>
      </c>
      <c r="D58" s="230"/>
      <c r="E58" s="231"/>
      <c r="F58" s="232"/>
      <c r="G58" s="232">
        <f>SUMIF(AG59:AG68,"&lt;&gt;NOR",G59:G68)</f>
        <v>0</v>
      </c>
      <c r="H58" s="232"/>
      <c r="I58" s="232">
        <f>SUM(I59:I68)</f>
        <v>0</v>
      </c>
      <c r="J58" s="232"/>
      <c r="K58" s="232">
        <f>SUM(K59:K68)</f>
        <v>0</v>
      </c>
      <c r="L58" s="232"/>
      <c r="M58" s="232">
        <f>SUM(M59:M68)</f>
        <v>0</v>
      </c>
      <c r="N58" s="231"/>
      <c r="O58" s="231">
        <f>SUM(O59:O68)</f>
        <v>0</v>
      </c>
      <c r="P58" s="231"/>
      <c r="Q58" s="231">
        <f>SUM(Q59:Q68)</f>
        <v>0</v>
      </c>
      <c r="R58" s="232"/>
      <c r="S58" s="232"/>
      <c r="T58" s="233"/>
      <c r="U58" s="227"/>
      <c r="V58" s="227">
        <f>SUM(V59:V68)</f>
        <v>0</v>
      </c>
      <c r="W58" s="227"/>
      <c r="X58" s="227"/>
      <c r="Y58" s="227"/>
      <c r="AG58" t="s">
        <v>229</v>
      </c>
    </row>
    <row r="59" spans="1:60" outlineLevel="1" x14ac:dyDescent="0.2">
      <c r="A59" s="235">
        <v>25</v>
      </c>
      <c r="B59" s="236" t="s">
        <v>1622</v>
      </c>
      <c r="C59" s="254" t="s">
        <v>1623</v>
      </c>
      <c r="D59" s="237" t="s">
        <v>298</v>
      </c>
      <c r="E59" s="238">
        <v>20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/>
      <c r="S59" s="240" t="s">
        <v>282</v>
      </c>
      <c r="T59" s="241" t="s">
        <v>283</v>
      </c>
      <c r="U59" s="220">
        <v>0</v>
      </c>
      <c r="V59" s="220">
        <f>ROUND(E59*U59,2)</f>
        <v>0</v>
      </c>
      <c r="W59" s="220"/>
      <c r="X59" s="220" t="s">
        <v>317</v>
      </c>
      <c r="Y59" s="220" t="s">
        <v>236</v>
      </c>
      <c r="Z59" s="210"/>
      <c r="AA59" s="210"/>
      <c r="AB59" s="210"/>
      <c r="AC59" s="210"/>
      <c r="AD59" s="210"/>
      <c r="AE59" s="210"/>
      <c r="AF59" s="210"/>
      <c r="AG59" s="210" t="s">
        <v>318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8" t="s">
        <v>1624</v>
      </c>
      <c r="D60" s="244"/>
      <c r="E60" s="244"/>
      <c r="F60" s="244"/>
      <c r="G60" s="244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286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5">
        <v>26</v>
      </c>
      <c r="B61" s="236" t="s">
        <v>1625</v>
      </c>
      <c r="C61" s="254" t="s">
        <v>1626</v>
      </c>
      <c r="D61" s="237" t="s">
        <v>298</v>
      </c>
      <c r="E61" s="238">
        <v>300</v>
      </c>
      <c r="F61" s="239"/>
      <c r="G61" s="240">
        <f>ROUND(E61*F61,2)</f>
        <v>0</v>
      </c>
      <c r="H61" s="239"/>
      <c r="I61" s="240">
        <f>ROUND(E61*H61,2)</f>
        <v>0</v>
      </c>
      <c r="J61" s="239"/>
      <c r="K61" s="240">
        <f>ROUND(E61*J61,2)</f>
        <v>0</v>
      </c>
      <c r="L61" s="240">
        <v>21</v>
      </c>
      <c r="M61" s="240">
        <f>G61*(1+L61/100)</f>
        <v>0</v>
      </c>
      <c r="N61" s="238">
        <v>0</v>
      </c>
      <c r="O61" s="238">
        <f>ROUND(E61*N61,2)</f>
        <v>0</v>
      </c>
      <c r="P61" s="238">
        <v>0</v>
      </c>
      <c r="Q61" s="238">
        <f>ROUND(E61*P61,2)</f>
        <v>0</v>
      </c>
      <c r="R61" s="240"/>
      <c r="S61" s="240" t="s">
        <v>282</v>
      </c>
      <c r="T61" s="241" t="s">
        <v>283</v>
      </c>
      <c r="U61" s="220">
        <v>0</v>
      </c>
      <c r="V61" s="220">
        <f>ROUND(E61*U61,2)</f>
        <v>0</v>
      </c>
      <c r="W61" s="220"/>
      <c r="X61" s="220" t="s">
        <v>317</v>
      </c>
      <c r="Y61" s="220" t="s">
        <v>236</v>
      </c>
      <c r="Z61" s="210"/>
      <c r="AA61" s="210"/>
      <c r="AB61" s="210"/>
      <c r="AC61" s="210"/>
      <c r="AD61" s="210"/>
      <c r="AE61" s="210"/>
      <c r="AF61" s="210"/>
      <c r="AG61" s="210" t="s">
        <v>318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8" t="s">
        <v>1624</v>
      </c>
      <c r="D62" s="244"/>
      <c r="E62" s="244"/>
      <c r="F62" s="244"/>
      <c r="G62" s="244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286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5">
        <v>27</v>
      </c>
      <c r="B63" s="236" t="s">
        <v>1627</v>
      </c>
      <c r="C63" s="254" t="s">
        <v>1628</v>
      </c>
      <c r="D63" s="237" t="s">
        <v>298</v>
      </c>
      <c r="E63" s="238">
        <v>25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0</v>
      </c>
      <c r="O63" s="238">
        <f>ROUND(E63*N63,2)</f>
        <v>0</v>
      </c>
      <c r="P63" s="238">
        <v>0</v>
      </c>
      <c r="Q63" s="238">
        <f>ROUND(E63*P63,2)</f>
        <v>0</v>
      </c>
      <c r="R63" s="240"/>
      <c r="S63" s="240" t="s">
        <v>282</v>
      </c>
      <c r="T63" s="241" t="s">
        <v>283</v>
      </c>
      <c r="U63" s="220">
        <v>0</v>
      </c>
      <c r="V63" s="220">
        <f>ROUND(E63*U63,2)</f>
        <v>0</v>
      </c>
      <c r="W63" s="220"/>
      <c r="X63" s="220" t="s">
        <v>317</v>
      </c>
      <c r="Y63" s="220" t="s">
        <v>236</v>
      </c>
      <c r="Z63" s="210"/>
      <c r="AA63" s="210"/>
      <c r="AB63" s="210"/>
      <c r="AC63" s="210"/>
      <c r="AD63" s="210"/>
      <c r="AE63" s="210"/>
      <c r="AF63" s="210"/>
      <c r="AG63" s="210" t="s">
        <v>318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8" t="s">
        <v>1624</v>
      </c>
      <c r="D64" s="244"/>
      <c r="E64" s="244"/>
      <c r="F64" s="244"/>
      <c r="G64" s="244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286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5">
        <v>28</v>
      </c>
      <c r="B65" s="236" t="s">
        <v>1629</v>
      </c>
      <c r="C65" s="254" t="s">
        <v>1630</v>
      </c>
      <c r="D65" s="237" t="s">
        <v>298</v>
      </c>
      <c r="E65" s="238">
        <v>5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/>
      <c r="S65" s="240" t="s">
        <v>282</v>
      </c>
      <c r="T65" s="241" t="s">
        <v>283</v>
      </c>
      <c r="U65" s="220">
        <v>0</v>
      </c>
      <c r="V65" s="220">
        <f>ROUND(E65*U65,2)</f>
        <v>0</v>
      </c>
      <c r="W65" s="220"/>
      <c r="X65" s="220" t="s">
        <v>317</v>
      </c>
      <c r="Y65" s="220" t="s">
        <v>236</v>
      </c>
      <c r="Z65" s="210"/>
      <c r="AA65" s="210"/>
      <c r="AB65" s="210"/>
      <c r="AC65" s="210"/>
      <c r="AD65" s="210"/>
      <c r="AE65" s="210"/>
      <c r="AF65" s="210"/>
      <c r="AG65" s="210" t="s">
        <v>318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8" t="s">
        <v>1624</v>
      </c>
      <c r="D66" s="244"/>
      <c r="E66" s="244"/>
      <c r="F66" s="244"/>
      <c r="G66" s="244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286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5">
        <v>29</v>
      </c>
      <c r="B67" s="236" t="s">
        <v>1631</v>
      </c>
      <c r="C67" s="254" t="s">
        <v>1632</v>
      </c>
      <c r="D67" s="237" t="s">
        <v>1098</v>
      </c>
      <c r="E67" s="238">
        <v>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/>
      <c r="S67" s="240" t="s">
        <v>282</v>
      </c>
      <c r="T67" s="241" t="s">
        <v>283</v>
      </c>
      <c r="U67" s="220">
        <v>0</v>
      </c>
      <c r="V67" s="220">
        <f>ROUND(E67*U67,2)</f>
        <v>0</v>
      </c>
      <c r="W67" s="220"/>
      <c r="X67" s="220" t="s">
        <v>317</v>
      </c>
      <c r="Y67" s="220" t="s">
        <v>236</v>
      </c>
      <c r="Z67" s="210"/>
      <c r="AA67" s="210"/>
      <c r="AB67" s="210"/>
      <c r="AC67" s="210"/>
      <c r="AD67" s="210"/>
      <c r="AE67" s="210"/>
      <c r="AF67" s="210"/>
      <c r="AG67" s="210" t="s">
        <v>318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8" t="s">
        <v>1624</v>
      </c>
      <c r="D68" s="244"/>
      <c r="E68" s="244"/>
      <c r="F68" s="244"/>
      <c r="G68" s="244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286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28" t="s">
        <v>228</v>
      </c>
      <c r="B69" s="229" t="s">
        <v>198</v>
      </c>
      <c r="C69" s="253" t="s">
        <v>107</v>
      </c>
      <c r="D69" s="230"/>
      <c r="E69" s="231"/>
      <c r="F69" s="232"/>
      <c r="G69" s="232">
        <f>SUMIF(AG70:AG81,"&lt;&gt;NOR",G70:G81)</f>
        <v>0</v>
      </c>
      <c r="H69" s="232"/>
      <c r="I69" s="232">
        <f>SUM(I70:I81)</f>
        <v>0</v>
      </c>
      <c r="J69" s="232"/>
      <c r="K69" s="232">
        <f>SUM(K70:K81)</f>
        <v>0</v>
      </c>
      <c r="L69" s="232"/>
      <c r="M69" s="232">
        <f>SUM(M70:M81)</f>
        <v>0</v>
      </c>
      <c r="N69" s="231"/>
      <c r="O69" s="231">
        <f>SUM(O70:O81)</f>
        <v>0</v>
      </c>
      <c r="P69" s="231"/>
      <c r="Q69" s="231">
        <f>SUM(Q70:Q81)</f>
        <v>0</v>
      </c>
      <c r="R69" s="232"/>
      <c r="S69" s="232"/>
      <c r="T69" s="233"/>
      <c r="U69" s="227"/>
      <c r="V69" s="227">
        <f>SUM(V70:V81)</f>
        <v>0</v>
      </c>
      <c r="W69" s="227"/>
      <c r="X69" s="227"/>
      <c r="Y69" s="227"/>
      <c r="AG69" t="s">
        <v>229</v>
      </c>
    </row>
    <row r="70" spans="1:60" outlineLevel="1" x14ac:dyDescent="0.2">
      <c r="A70" s="246">
        <v>30</v>
      </c>
      <c r="B70" s="247" t="s">
        <v>1633</v>
      </c>
      <c r="C70" s="260" t="s">
        <v>1634</v>
      </c>
      <c r="D70" s="248" t="s">
        <v>945</v>
      </c>
      <c r="E70" s="249">
        <v>1</v>
      </c>
      <c r="F70" s="250"/>
      <c r="G70" s="251">
        <f>ROUND(E70*F70,2)</f>
        <v>0</v>
      </c>
      <c r="H70" s="250"/>
      <c r="I70" s="251">
        <f>ROUND(E70*H70,2)</f>
        <v>0</v>
      </c>
      <c r="J70" s="250"/>
      <c r="K70" s="251">
        <f>ROUND(E70*J70,2)</f>
        <v>0</v>
      </c>
      <c r="L70" s="251">
        <v>21</v>
      </c>
      <c r="M70" s="251">
        <f>G70*(1+L70/100)</f>
        <v>0</v>
      </c>
      <c r="N70" s="249">
        <v>0</v>
      </c>
      <c r="O70" s="249">
        <f>ROUND(E70*N70,2)</f>
        <v>0</v>
      </c>
      <c r="P70" s="249">
        <v>0</v>
      </c>
      <c r="Q70" s="249">
        <f>ROUND(E70*P70,2)</f>
        <v>0</v>
      </c>
      <c r="R70" s="251"/>
      <c r="S70" s="251" t="s">
        <v>282</v>
      </c>
      <c r="T70" s="252" t="s">
        <v>283</v>
      </c>
      <c r="U70" s="220">
        <v>0</v>
      </c>
      <c r="V70" s="220">
        <f>ROUND(E70*U70,2)</f>
        <v>0</v>
      </c>
      <c r="W70" s="220"/>
      <c r="X70" s="220" t="s">
        <v>317</v>
      </c>
      <c r="Y70" s="220" t="s">
        <v>236</v>
      </c>
      <c r="Z70" s="210"/>
      <c r="AA70" s="210"/>
      <c r="AB70" s="210"/>
      <c r="AC70" s="210"/>
      <c r="AD70" s="210"/>
      <c r="AE70" s="210"/>
      <c r="AF70" s="210"/>
      <c r="AG70" s="210" t="s">
        <v>318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46">
        <v>31</v>
      </c>
      <c r="B71" s="247" t="s">
        <v>1635</v>
      </c>
      <c r="C71" s="260" t="s">
        <v>1636</v>
      </c>
      <c r="D71" s="248" t="s">
        <v>945</v>
      </c>
      <c r="E71" s="249">
        <v>7</v>
      </c>
      <c r="F71" s="250"/>
      <c r="G71" s="251">
        <f>ROUND(E71*F71,2)</f>
        <v>0</v>
      </c>
      <c r="H71" s="250"/>
      <c r="I71" s="251">
        <f>ROUND(E71*H71,2)</f>
        <v>0</v>
      </c>
      <c r="J71" s="250"/>
      <c r="K71" s="251">
        <f>ROUND(E71*J71,2)</f>
        <v>0</v>
      </c>
      <c r="L71" s="251">
        <v>21</v>
      </c>
      <c r="M71" s="251">
        <f>G71*(1+L71/100)</f>
        <v>0</v>
      </c>
      <c r="N71" s="249">
        <v>0</v>
      </c>
      <c r="O71" s="249">
        <f>ROUND(E71*N71,2)</f>
        <v>0</v>
      </c>
      <c r="P71" s="249">
        <v>0</v>
      </c>
      <c r="Q71" s="249">
        <f>ROUND(E71*P71,2)</f>
        <v>0</v>
      </c>
      <c r="R71" s="251"/>
      <c r="S71" s="251" t="s">
        <v>282</v>
      </c>
      <c r="T71" s="252" t="s">
        <v>283</v>
      </c>
      <c r="U71" s="220">
        <v>0</v>
      </c>
      <c r="V71" s="220">
        <f>ROUND(E71*U71,2)</f>
        <v>0</v>
      </c>
      <c r="W71" s="220"/>
      <c r="X71" s="220" t="s">
        <v>317</v>
      </c>
      <c r="Y71" s="220" t="s">
        <v>236</v>
      </c>
      <c r="Z71" s="210"/>
      <c r="AA71" s="210"/>
      <c r="AB71" s="210"/>
      <c r="AC71" s="210"/>
      <c r="AD71" s="210"/>
      <c r="AE71" s="210"/>
      <c r="AF71" s="210"/>
      <c r="AG71" s="210" t="s">
        <v>318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46">
        <v>32</v>
      </c>
      <c r="B72" s="247" t="s">
        <v>1637</v>
      </c>
      <c r="C72" s="260" t="s">
        <v>1638</v>
      </c>
      <c r="D72" s="248" t="s">
        <v>945</v>
      </c>
      <c r="E72" s="249">
        <v>7</v>
      </c>
      <c r="F72" s="250"/>
      <c r="G72" s="251">
        <f>ROUND(E72*F72,2)</f>
        <v>0</v>
      </c>
      <c r="H72" s="250"/>
      <c r="I72" s="251">
        <f>ROUND(E72*H72,2)</f>
        <v>0</v>
      </c>
      <c r="J72" s="250"/>
      <c r="K72" s="251">
        <f>ROUND(E72*J72,2)</f>
        <v>0</v>
      </c>
      <c r="L72" s="251">
        <v>21</v>
      </c>
      <c r="M72" s="251">
        <f>G72*(1+L72/100)</f>
        <v>0</v>
      </c>
      <c r="N72" s="249">
        <v>0</v>
      </c>
      <c r="O72" s="249">
        <f>ROUND(E72*N72,2)</f>
        <v>0</v>
      </c>
      <c r="P72" s="249">
        <v>0</v>
      </c>
      <c r="Q72" s="249">
        <f>ROUND(E72*P72,2)</f>
        <v>0</v>
      </c>
      <c r="R72" s="251"/>
      <c r="S72" s="251" t="s">
        <v>282</v>
      </c>
      <c r="T72" s="252" t="s">
        <v>283</v>
      </c>
      <c r="U72" s="220">
        <v>0</v>
      </c>
      <c r="V72" s="220">
        <f>ROUND(E72*U72,2)</f>
        <v>0</v>
      </c>
      <c r="W72" s="220"/>
      <c r="X72" s="220" t="s">
        <v>317</v>
      </c>
      <c r="Y72" s="220" t="s">
        <v>236</v>
      </c>
      <c r="Z72" s="210"/>
      <c r="AA72" s="210"/>
      <c r="AB72" s="210"/>
      <c r="AC72" s="210"/>
      <c r="AD72" s="210"/>
      <c r="AE72" s="210"/>
      <c r="AF72" s="210"/>
      <c r="AG72" s="210" t="s">
        <v>318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46">
        <v>33</v>
      </c>
      <c r="B73" s="247" t="s">
        <v>1639</v>
      </c>
      <c r="C73" s="260" t="s">
        <v>1640</v>
      </c>
      <c r="D73" s="248" t="s">
        <v>945</v>
      </c>
      <c r="E73" s="249">
        <v>1</v>
      </c>
      <c r="F73" s="250"/>
      <c r="G73" s="251">
        <f>ROUND(E73*F73,2)</f>
        <v>0</v>
      </c>
      <c r="H73" s="250"/>
      <c r="I73" s="251">
        <f>ROUND(E73*H73,2)</f>
        <v>0</v>
      </c>
      <c r="J73" s="250"/>
      <c r="K73" s="251">
        <f>ROUND(E73*J73,2)</f>
        <v>0</v>
      </c>
      <c r="L73" s="251">
        <v>21</v>
      </c>
      <c r="M73" s="251">
        <f>G73*(1+L73/100)</f>
        <v>0</v>
      </c>
      <c r="N73" s="249">
        <v>0</v>
      </c>
      <c r="O73" s="249">
        <f>ROUND(E73*N73,2)</f>
        <v>0</v>
      </c>
      <c r="P73" s="249">
        <v>0</v>
      </c>
      <c r="Q73" s="249">
        <f>ROUND(E73*P73,2)</f>
        <v>0</v>
      </c>
      <c r="R73" s="251"/>
      <c r="S73" s="251" t="s">
        <v>282</v>
      </c>
      <c r="T73" s="252" t="s">
        <v>283</v>
      </c>
      <c r="U73" s="220">
        <v>0</v>
      </c>
      <c r="V73" s="220">
        <f>ROUND(E73*U73,2)</f>
        <v>0</v>
      </c>
      <c r="W73" s="220"/>
      <c r="X73" s="220" t="s">
        <v>317</v>
      </c>
      <c r="Y73" s="220" t="s">
        <v>236</v>
      </c>
      <c r="Z73" s="210"/>
      <c r="AA73" s="210"/>
      <c r="AB73" s="210"/>
      <c r="AC73" s="210"/>
      <c r="AD73" s="210"/>
      <c r="AE73" s="210"/>
      <c r="AF73" s="210"/>
      <c r="AG73" s="210" t="s">
        <v>318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46">
        <v>34</v>
      </c>
      <c r="B74" s="247" t="s">
        <v>1641</v>
      </c>
      <c r="C74" s="260" t="s">
        <v>1642</v>
      </c>
      <c r="D74" s="248" t="s">
        <v>945</v>
      </c>
      <c r="E74" s="249">
        <v>1</v>
      </c>
      <c r="F74" s="250"/>
      <c r="G74" s="251">
        <f>ROUND(E74*F74,2)</f>
        <v>0</v>
      </c>
      <c r="H74" s="250"/>
      <c r="I74" s="251">
        <f>ROUND(E74*H74,2)</f>
        <v>0</v>
      </c>
      <c r="J74" s="250"/>
      <c r="K74" s="251">
        <f>ROUND(E74*J74,2)</f>
        <v>0</v>
      </c>
      <c r="L74" s="251">
        <v>21</v>
      </c>
      <c r="M74" s="251">
        <f>G74*(1+L74/100)</f>
        <v>0</v>
      </c>
      <c r="N74" s="249">
        <v>0</v>
      </c>
      <c r="O74" s="249">
        <f>ROUND(E74*N74,2)</f>
        <v>0</v>
      </c>
      <c r="P74" s="249">
        <v>0</v>
      </c>
      <c r="Q74" s="249">
        <f>ROUND(E74*P74,2)</f>
        <v>0</v>
      </c>
      <c r="R74" s="251"/>
      <c r="S74" s="251" t="s">
        <v>282</v>
      </c>
      <c r="T74" s="252" t="s">
        <v>283</v>
      </c>
      <c r="U74" s="220">
        <v>0</v>
      </c>
      <c r="V74" s="220">
        <f>ROUND(E74*U74,2)</f>
        <v>0</v>
      </c>
      <c r="W74" s="220"/>
      <c r="X74" s="220" t="s">
        <v>317</v>
      </c>
      <c r="Y74" s="220" t="s">
        <v>236</v>
      </c>
      <c r="Z74" s="210"/>
      <c r="AA74" s="210"/>
      <c r="AB74" s="210"/>
      <c r="AC74" s="210"/>
      <c r="AD74" s="210"/>
      <c r="AE74" s="210"/>
      <c r="AF74" s="210"/>
      <c r="AG74" s="210" t="s">
        <v>318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46">
        <v>35</v>
      </c>
      <c r="B75" s="247" t="s">
        <v>1643</v>
      </c>
      <c r="C75" s="260" t="s">
        <v>1644</v>
      </c>
      <c r="D75" s="248" t="s">
        <v>945</v>
      </c>
      <c r="E75" s="249">
        <v>1</v>
      </c>
      <c r="F75" s="250"/>
      <c r="G75" s="251">
        <f>ROUND(E75*F75,2)</f>
        <v>0</v>
      </c>
      <c r="H75" s="250"/>
      <c r="I75" s="251">
        <f>ROUND(E75*H75,2)</f>
        <v>0</v>
      </c>
      <c r="J75" s="250"/>
      <c r="K75" s="251">
        <f>ROUND(E75*J75,2)</f>
        <v>0</v>
      </c>
      <c r="L75" s="251">
        <v>21</v>
      </c>
      <c r="M75" s="251">
        <f>G75*(1+L75/100)</f>
        <v>0</v>
      </c>
      <c r="N75" s="249">
        <v>0</v>
      </c>
      <c r="O75" s="249">
        <f>ROUND(E75*N75,2)</f>
        <v>0</v>
      </c>
      <c r="P75" s="249">
        <v>0</v>
      </c>
      <c r="Q75" s="249">
        <f>ROUND(E75*P75,2)</f>
        <v>0</v>
      </c>
      <c r="R75" s="251"/>
      <c r="S75" s="251" t="s">
        <v>282</v>
      </c>
      <c r="T75" s="252" t="s">
        <v>283</v>
      </c>
      <c r="U75" s="220">
        <v>0</v>
      </c>
      <c r="V75" s="220">
        <f>ROUND(E75*U75,2)</f>
        <v>0</v>
      </c>
      <c r="W75" s="220"/>
      <c r="X75" s="220" t="s">
        <v>317</v>
      </c>
      <c r="Y75" s="220" t="s">
        <v>236</v>
      </c>
      <c r="Z75" s="210"/>
      <c r="AA75" s="210"/>
      <c r="AB75" s="210"/>
      <c r="AC75" s="210"/>
      <c r="AD75" s="210"/>
      <c r="AE75" s="210"/>
      <c r="AF75" s="210"/>
      <c r="AG75" s="210" t="s">
        <v>318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46">
        <v>36</v>
      </c>
      <c r="B76" s="247" t="s">
        <v>1645</v>
      </c>
      <c r="C76" s="260" t="s">
        <v>1646</v>
      </c>
      <c r="D76" s="248" t="s">
        <v>945</v>
      </c>
      <c r="E76" s="249">
        <v>1</v>
      </c>
      <c r="F76" s="250"/>
      <c r="G76" s="251">
        <f>ROUND(E76*F76,2)</f>
        <v>0</v>
      </c>
      <c r="H76" s="250"/>
      <c r="I76" s="251">
        <f>ROUND(E76*H76,2)</f>
        <v>0</v>
      </c>
      <c r="J76" s="250"/>
      <c r="K76" s="251">
        <f>ROUND(E76*J76,2)</f>
        <v>0</v>
      </c>
      <c r="L76" s="251">
        <v>21</v>
      </c>
      <c r="M76" s="251">
        <f>G76*(1+L76/100)</f>
        <v>0</v>
      </c>
      <c r="N76" s="249">
        <v>0</v>
      </c>
      <c r="O76" s="249">
        <f>ROUND(E76*N76,2)</f>
        <v>0</v>
      </c>
      <c r="P76" s="249">
        <v>0</v>
      </c>
      <c r="Q76" s="249">
        <f>ROUND(E76*P76,2)</f>
        <v>0</v>
      </c>
      <c r="R76" s="251"/>
      <c r="S76" s="251" t="s">
        <v>282</v>
      </c>
      <c r="T76" s="252" t="s">
        <v>283</v>
      </c>
      <c r="U76" s="220">
        <v>0</v>
      </c>
      <c r="V76" s="220">
        <f>ROUND(E76*U76,2)</f>
        <v>0</v>
      </c>
      <c r="W76" s="220"/>
      <c r="X76" s="220" t="s">
        <v>317</v>
      </c>
      <c r="Y76" s="220" t="s">
        <v>236</v>
      </c>
      <c r="Z76" s="210"/>
      <c r="AA76" s="210"/>
      <c r="AB76" s="210"/>
      <c r="AC76" s="210"/>
      <c r="AD76" s="210"/>
      <c r="AE76" s="210"/>
      <c r="AF76" s="210"/>
      <c r="AG76" s="210" t="s">
        <v>318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46">
        <v>37</v>
      </c>
      <c r="B77" s="247" t="s">
        <v>1647</v>
      </c>
      <c r="C77" s="260" t="s">
        <v>1151</v>
      </c>
      <c r="D77" s="248" t="s">
        <v>945</v>
      </c>
      <c r="E77" s="249">
        <v>1</v>
      </c>
      <c r="F77" s="250"/>
      <c r="G77" s="251">
        <f>ROUND(E77*F77,2)</f>
        <v>0</v>
      </c>
      <c r="H77" s="250"/>
      <c r="I77" s="251">
        <f>ROUND(E77*H77,2)</f>
        <v>0</v>
      </c>
      <c r="J77" s="250"/>
      <c r="K77" s="251">
        <f>ROUND(E77*J77,2)</f>
        <v>0</v>
      </c>
      <c r="L77" s="251">
        <v>21</v>
      </c>
      <c r="M77" s="251">
        <f>G77*(1+L77/100)</f>
        <v>0</v>
      </c>
      <c r="N77" s="249">
        <v>0</v>
      </c>
      <c r="O77" s="249">
        <f>ROUND(E77*N77,2)</f>
        <v>0</v>
      </c>
      <c r="P77" s="249">
        <v>0</v>
      </c>
      <c r="Q77" s="249">
        <f>ROUND(E77*P77,2)</f>
        <v>0</v>
      </c>
      <c r="R77" s="251"/>
      <c r="S77" s="251" t="s">
        <v>282</v>
      </c>
      <c r="T77" s="252" t="s">
        <v>283</v>
      </c>
      <c r="U77" s="220">
        <v>0</v>
      </c>
      <c r="V77" s="220">
        <f>ROUND(E77*U77,2)</f>
        <v>0</v>
      </c>
      <c r="W77" s="220"/>
      <c r="X77" s="220" t="s">
        <v>317</v>
      </c>
      <c r="Y77" s="220" t="s">
        <v>236</v>
      </c>
      <c r="Z77" s="210"/>
      <c r="AA77" s="210"/>
      <c r="AB77" s="210"/>
      <c r="AC77" s="210"/>
      <c r="AD77" s="210"/>
      <c r="AE77" s="210"/>
      <c r="AF77" s="210"/>
      <c r="AG77" s="210" t="s">
        <v>318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35">
        <v>38</v>
      </c>
      <c r="B78" s="236" t="s">
        <v>1648</v>
      </c>
      <c r="C78" s="254" t="s">
        <v>1649</v>
      </c>
      <c r="D78" s="237" t="s">
        <v>945</v>
      </c>
      <c r="E78" s="238">
        <v>1</v>
      </c>
      <c r="F78" s="239"/>
      <c r="G78" s="240">
        <f>ROUND(E78*F78,2)</f>
        <v>0</v>
      </c>
      <c r="H78" s="239"/>
      <c r="I78" s="240">
        <f>ROUND(E78*H78,2)</f>
        <v>0</v>
      </c>
      <c r="J78" s="239"/>
      <c r="K78" s="240">
        <f>ROUND(E78*J78,2)</f>
        <v>0</v>
      </c>
      <c r="L78" s="240">
        <v>21</v>
      </c>
      <c r="M78" s="240">
        <f>G78*(1+L78/100)</f>
        <v>0</v>
      </c>
      <c r="N78" s="238">
        <v>0</v>
      </c>
      <c r="O78" s="238">
        <f>ROUND(E78*N78,2)</f>
        <v>0</v>
      </c>
      <c r="P78" s="238">
        <v>0</v>
      </c>
      <c r="Q78" s="238">
        <f>ROUND(E78*P78,2)</f>
        <v>0</v>
      </c>
      <c r="R78" s="240"/>
      <c r="S78" s="240" t="s">
        <v>282</v>
      </c>
      <c r="T78" s="241" t="s">
        <v>283</v>
      </c>
      <c r="U78" s="220">
        <v>0</v>
      </c>
      <c r="V78" s="220">
        <f>ROUND(E78*U78,2)</f>
        <v>0</v>
      </c>
      <c r="W78" s="220"/>
      <c r="X78" s="220" t="s">
        <v>235</v>
      </c>
      <c r="Y78" s="220" t="s">
        <v>236</v>
      </c>
      <c r="Z78" s="210"/>
      <c r="AA78" s="210"/>
      <c r="AB78" s="210"/>
      <c r="AC78" s="210"/>
      <c r="AD78" s="210"/>
      <c r="AE78" s="210"/>
      <c r="AF78" s="210"/>
      <c r="AG78" s="210" t="s">
        <v>1650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8" t="s">
        <v>1624</v>
      </c>
      <c r="D79" s="244"/>
      <c r="E79" s="244"/>
      <c r="F79" s="244"/>
      <c r="G79" s="244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286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5">
        <v>39</v>
      </c>
      <c r="B80" s="236" t="s">
        <v>1651</v>
      </c>
      <c r="C80" s="254" t="s">
        <v>1652</v>
      </c>
      <c r="D80" s="237" t="s">
        <v>945</v>
      </c>
      <c r="E80" s="238">
        <v>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/>
      <c r="S80" s="240" t="s">
        <v>282</v>
      </c>
      <c r="T80" s="241" t="s">
        <v>283</v>
      </c>
      <c r="U80" s="220">
        <v>0</v>
      </c>
      <c r="V80" s="220">
        <f>ROUND(E80*U80,2)</f>
        <v>0</v>
      </c>
      <c r="W80" s="220"/>
      <c r="X80" s="220" t="s">
        <v>317</v>
      </c>
      <c r="Y80" s="220" t="s">
        <v>236</v>
      </c>
      <c r="Z80" s="210"/>
      <c r="AA80" s="210"/>
      <c r="AB80" s="210"/>
      <c r="AC80" s="210"/>
      <c r="AD80" s="210"/>
      <c r="AE80" s="210"/>
      <c r="AF80" s="210"/>
      <c r="AG80" s="210" t="s">
        <v>318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8" t="s">
        <v>1624</v>
      </c>
      <c r="D81" s="244"/>
      <c r="E81" s="244"/>
      <c r="F81" s="244"/>
      <c r="G81" s="244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286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3"/>
      <c r="B82" s="4"/>
      <c r="C82" s="262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214</v>
      </c>
    </row>
    <row r="83" spans="1:60" x14ac:dyDescent="0.2">
      <c r="A83" s="213"/>
      <c r="B83" s="214" t="s">
        <v>29</v>
      </c>
      <c r="C83" s="263"/>
      <c r="D83" s="215"/>
      <c r="E83" s="216"/>
      <c r="F83" s="216"/>
      <c r="G83" s="234">
        <f>G8+G33+G58+G69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1049</v>
      </c>
    </row>
    <row r="84" spans="1:60" x14ac:dyDescent="0.2">
      <c r="C84" s="264"/>
      <c r="D84" s="10"/>
      <c r="AG84" t="s">
        <v>1053</v>
      </c>
    </row>
    <row r="85" spans="1:60" x14ac:dyDescent="0.2">
      <c r="D85" s="10"/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nywEW9gargj3Ynhi5KIkzJ0MR9SAblL2uJuZzu6dIEz+HKhbUx74ULK5CncLBFHSXt9Yk2j9iwO5/Mcm4F4aA==" saltValue="BMl5m+g1c3pe1Uc0VMmulA==" spinCount="100000" sheet="1" formatRows="0"/>
  <mergeCells count="35">
    <mergeCell ref="C64:G64"/>
    <mergeCell ref="C66:G66"/>
    <mergeCell ref="C68:G68"/>
    <mergeCell ref="C79:G79"/>
    <mergeCell ref="C81:G81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61FB-E789-4C1F-8D87-47D90961454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201</v>
      </c>
      <c r="B1" s="195"/>
      <c r="C1" s="195"/>
      <c r="D1" s="195"/>
      <c r="E1" s="195"/>
      <c r="F1" s="195"/>
      <c r="G1" s="195"/>
      <c r="AG1" t="s">
        <v>202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203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203</v>
      </c>
      <c r="AG3" t="s">
        <v>204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205</v>
      </c>
    </row>
    <row r="5" spans="1:60" x14ac:dyDescent="0.2">
      <c r="D5" s="10"/>
    </row>
    <row r="6" spans="1:60" ht="38.25" x14ac:dyDescent="0.2">
      <c r="A6" s="206" t="s">
        <v>206</v>
      </c>
      <c r="B6" s="208" t="s">
        <v>207</v>
      </c>
      <c r="C6" s="208" t="s">
        <v>208</v>
      </c>
      <c r="D6" s="207" t="s">
        <v>209</v>
      </c>
      <c r="E6" s="206" t="s">
        <v>210</v>
      </c>
      <c r="F6" s="205" t="s">
        <v>211</v>
      </c>
      <c r="G6" s="206" t="s">
        <v>29</v>
      </c>
      <c r="H6" s="209" t="s">
        <v>30</v>
      </c>
      <c r="I6" s="209" t="s">
        <v>212</v>
      </c>
      <c r="J6" s="209" t="s">
        <v>31</v>
      </c>
      <c r="K6" s="209" t="s">
        <v>213</v>
      </c>
      <c r="L6" s="209" t="s">
        <v>214</v>
      </c>
      <c r="M6" s="209" t="s">
        <v>215</v>
      </c>
      <c r="N6" s="209" t="s">
        <v>216</v>
      </c>
      <c r="O6" s="209" t="s">
        <v>217</v>
      </c>
      <c r="P6" s="209" t="s">
        <v>218</v>
      </c>
      <c r="Q6" s="209" t="s">
        <v>219</v>
      </c>
      <c r="R6" s="209" t="s">
        <v>220</v>
      </c>
      <c r="S6" s="209" t="s">
        <v>221</v>
      </c>
      <c r="T6" s="209" t="s">
        <v>222</v>
      </c>
      <c r="U6" s="209" t="s">
        <v>223</v>
      </c>
      <c r="V6" s="209" t="s">
        <v>224</v>
      </c>
      <c r="W6" s="209" t="s">
        <v>225</v>
      </c>
      <c r="X6" s="209" t="s">
        <v>226</v>
      </c>
      <c r="Y6" s="209" t="s">
        <v>227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8" t="s">
        <v>228</v>
      </c>
      <c r="B8" s="229" t="s">
        <v>85</v>
      </c>
      <c r="C8" s="253" t="s">
        <v>86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0</v>
      </c>
      <c r="W8" s="227"/>
      <c r="X8" s="227"/>
      <c r="Y8" s="227"/>
      <c r="AG8" t="s">
        <v>229</v>
      </c>
    </row>
    <row r="9" spans="1:60" outlineLevel="1" x14ac:dyDescent="0.2">
      <c r="A9" s="235">
        <v>1</v>
      </c>
      <c r="B9" s="236" t="s">
        <v>1653</v>
      </c>
      <c r="C9" s="254" t="s">
        <v>1654</v>
      </c>
      <c r="D9" s="237" t="s">
        <v>298</v>
      </c>
      <c r="E9" s="238">
        <v>110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282</v>
      </c>
      <c r="T9" s="241" t="s">
        <v>283</v>
      </c>
      <c r="U9" s="220">
        <v>0</v>
      </c>
      <c r="V9" s="220">
        <f>ROUND(E9*U9,2)</f>
        <v>0</v>
      </c>
      <c r="W9" s="220"/>
      <c r="X9" s="220" t="s">
        <v>317</v>
      </c>
      <c r="Y9" s="220" t="s">
        <v>236</v>
      </c>
      <c r="Z9" s="210"/>
      <c r="AA9" s="210"/>
      <c r="AB9" s="210"/>
      <c r="AC9" s="210"/>
      <c r="AD9" s="210"/>
      <c r="AE9" s="210"/>
      <c r="AF9" s="210"/>
      <c r="AG9" s="210" t="s">
        <v>318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8" t="s">
        <v>1624</v>
      </c>
      <c r="D10" s="244"/>
      <c r="E10" s="244"/>
      <c r="F10" s="244"/>
      <c r="G10" s="244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286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5">
        <v>2</v>
      </c>
      <c r="B11" s="236" t="s">
        <v>1655</v>
      </c>
      <c r="C11" s="254" t="s">
        <v>1656</v>
      </c>
      <c r="D11" s="237" t="s">
        <v>298</v>
      </c>
      <c r="E11" s="238">
        <v>110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282</v>
      </c>
      <c r="T11" s="241" t="s">
        <v>283</v>
      </c>
      <c r="U11" s="220">
        <v>0</v>
      </c>
      <c r="V11" s="220">
        <f>ROUND(E11*U11,2)</f>
        <v>0</v>
      </c>
      <c r="W11" s="220"/>
      <c r="X11" s="220" t="s">
        <v>317</v>
      </c>
      <c r="Y11" s="220" t="s">
        <v>236</v>
      </c>
      <c r="Z11" s="210"/>
      <c r="AA11" s="210"/>
      <c r="AB11" s="210"/>
      <c r="AC11" s="210"/>
      <c r="AD11" s="210"/>
      <c r="AE11" s="210"/>
      <c r="AF11" s="210"/>
      <c r="AG11" s="210" t="s">
        <v>318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58" t="s">
        <v>1624</v>
      </c>
      <c r="D12" s="244"/>
      <c r="E12" s="244"/>
      <c r="F12" s="244"/>
      <c r="G12" s="244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286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5">
        <v>3</v>
      </c>
      <c r="B13" s="236" t="s">
        <v>1657</v>
      </c>
      <c r="C13" s="254" t="s">
        <v>1658</v>
      </c>
      <c r="D13" s="237" t="s">
        <v>945</v>
      </c>
      <c r="E13" s="238">
        <v>2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/>
      <c r="S13" s="240" t="s">
        <v>282</v>
      </c>
      <c r="T13" s="241" t="s">
        <v>283</v>
      </c>
      <c r="U13" s="220">
        <v>0</v>
      </c>
      <c r="V13" s="220">
        <f>ROUND(E13*U13,2)</f>
        <v>0</v>
      </c>
      <c r="W13" s="220"/>
      <c r="X13" s="220" t="s">
        <v>317</v>
      </c>
      <c r="Y13" s="220" t="s">
        <v>236</v>
      </c>
      <c r="Z13" s="210"/>
      <c r="AA13" s="210"/>
      <c r="AB13" s="210"/>
      <c r="AC13" s="210"/>
      <c r="AD13" s="210"/>
      <c r="AE13" s="210"/>
      <c r="AF13" s="210"/>
      <c r="AG13" s="210" t="s">
        <v>318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8" t="s">
        <v>1624</v>
      </c>
      <c r="D14" s="244"/>
      <c r="E14" s="244"/>
      <c r="F14" s="244"/>
      <c r="G14" s="244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286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5">
        <v>4</v>
      </c>
      <c r="B15" s="236" t="s">
        <v>1659</v>
      </c>
      <c r="C15" s="254" t="s">
        <v>1660</v>
      </c>
      <c r="D15" s="237" t="s">
        <v>945</v>
      </c>
      <c r="E15" s="238">
        <v>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282</v>
      </c>
      <c r="T15" s="241" t="s">
        <v>283</v>
      </c>
      <c r="U15" s="220">
        <v>0</v>
      </c>
      <c r="V15" s="220">
        <f>ROUND(E15*U15,2)</f>
        <v>0</v>
      </c>
      <c r="W15" s="220"/>
      <c r="X15" s="220" t="s">
        <v>317</v>
      </c>
      <c r="Y15" s="220" t="s">
        <v>236</v>
      </c>
      <c r="Z15" s="210"/>
      <c r="AA15" s="210"/>
      <c r="AB15" s="210"/>
      <c r="AC15" s="210"/>
      <c r="AD15" s="210"/>
      <c r="AE15" s="210"/>
      <c r="AF15" s="210"/>
      <c r="AG15" s="210" t="s">
        <v>318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8" t="s">
        <v>1624</v>
      </c>
      <c r="D16" s="244"/>
      <c r="E16" s="244"/>
      <c r="F16" s="244"/>
      <c r="G16" s="244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286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5">
        <v>5</v>
      </c>
      <c r="B17" s="236" t="s">
        <v>1661</v>
      </c>
      <c r="C17" s="254" t="s">
        <v>1662</v>
      </c>
      <c r="D17" s="237" t="s">
        <v>945</v>
      </c>
      <c r="E17" s="238">
        <v>55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282</v>
      </c>
      <c r="T17" s="241" t="s">
        <v>283</v>
      </c>
      <c r="U17" s="220">
        <v>0</v>
      </c>
      <c r="V17" s="220">
        <f>ROUND(E17*U17,2)</f>
        <v>0</v>
      </c>
      <c r="W17" s="220"/>
      <c r="X17" s="220" t="s">
        <v>317</v>
      </c>
      <c r="Y17" s="220" t="s">
        <v>236</v>
      </c>
      <c r="Z17" s="210"/>
      <c r="AA17" s="210"/>
      <c r="AB17" s="210"/>
      <c r="AC17" s="210"/>
      <c r="AD17" s="210"/>
      <c r="AE17" s="210"/>
      <c r="AF17" s="210"/>
      <c r="AG17" s="210" t="s">
        <v>318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8" t="s">
        <v>1624</v>
      </c>
      <c r="D18" s="244"/>
      <c r="E18" s="244"/>
      <c r="F18" s="244"/>
      <c r="G18" s="244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286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5">
        <v>6</v>
      </c>
      <c r="B19" s="236" t="s">
        <v>1663</v>
      </c>
      <c r="C19" s="254" t="s">
        <v>1664</v>
      </c>
      <c r="D19" s="237" t="s">
        <v>945</v>
      </c>
      <c r="E19" s="238">
        <v>55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282</v>
      </c>
      <c r="T19" s="241" t="s">
        <v>283</v>
      </c>
      <c r="U19" s="220">
        <v>0</v>
      </c>
      <c r="V19" s="220">
        <f>ROUND(E19*U19,2)</f>
        <v>0</v>
      </c>
      <c r="W19" s="220"/>
      <c r="X19" s="220" t="s">
        <v>317</v>
      </c>
      <c r="Y19" s="220" t="s">
        <v>236</v>
      </c>
      <c r="Z19" s="210"/>
      <c r="AA19" s="210"/>
      <c r="AB19" s="210"/>
      <c r="AC19" s="210"/>
      <c r="AD19" s="210"/>
      <c r="AE19" s="210"/>
      <c r="AF19" s="210"/>
      <c r="AG19" s="210" t="s">
        <v>318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8" t="s">
        <v>1624</v>
      </c>
      <c r="D20" s="244"/>
      <c r="E20" s="244"/>
      <c r="F20" s="244"/>
      <c r="G20" s="244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286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5">
        <v>7</v>
      </c>
      <c r="B21" s="236" t="s">
        <v>1665</v>
      </c>
      <c r="C21" s="254" t="s">
        <v>1666</v>
      </c>
      <c r="D21" s="237" t="s">
        <v>945</v>
      </c>
      <c r="E21" s="238">
        <v>110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/>
      <c r="S21" s="240" t="s">
        <v>282</v>
      </c>
      <c r="T21" s="241" t="s">
        <v>283</v>
      </c>
      <c r="U21" s="220">
        <v>0</v>
      </c>
      <c r="V21" s="220">
        <f>ROUND(E21*U21,2)</f>
        <v>0</v>
      </c>
      <c r="W21" s="220"/>
      <c r="X21" s="220" t="s">
        <v>317</v>
      </c>
      <c r="Y21" s="220" t="s">
        <v>236</v>
      </c>
      <c r="Z21" s="210"/>
      <c r="AA21" s="210"/>
      <c r="AB21" s="210"/>
      <c r="AC21" s="210"/>
      <c r="AD21" s="210"/>
      <c r="AE21" s="210"/>
      <c r="AF21" s="210"/>
      <c r="AG21" s="210" t="s">
        <v>318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8" t="s">
        <v>1624</v>
      </c>
      <c r="D22" s="244"/>
      <c r="E22" s="244"/>
      <c r="F22" s="244"/>
      <c r="G22" s="244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286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5">
        <v>8</v>
      </c>
      <c r="B23" s="236" t="s">
        <v>1667</v>
      </c>
      <c r="C23" s="254" t="s">
        <v>1668</v>
      </c>
      <c r="D23" s="237" t="s">
        <v>945</v>
      </c>
      <c r="E23" s="238">
        <v>110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282</v>
      </c>
      <c r="T23" s="241" t="s">
        <v>283</v>
      </c>
      <c r="U23" s="220">
        <v>0</v>
      </c>
      <c r="V23" s="220">
        <f>ROUND(E23*U23,2)</f>
        <v>0</v>
      </c>
      <c r="W23" s="220"/>
      <c r="X23" s="220" t="s">
        <v>317</v>
      </c>
      <c r="Y23" s="220" t="s">
        <v>236</v>
      </c>
      <c r="Z23" s="210"/>
      <c r="AA23" s="210"/>
      <c r="AB23" s="210"/>
      <c r="AC23" s="210"/>
      <c r="AD23" s="210"/>
      <c r="AE23" s="210"/>
      <c r="AF23" s="210"/>
      <c r="AG23" s="210" t="s">
        <v>318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8" t="s">
        <v>1624</v>
      </c>
      <c r="D24" s="244"/>
      <c r="E24" s="244"/>
      <c r="F24" s="244"/>
      <c r="G24" s="244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286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5">
        <v>9</v>
      </c>
      <c r="B25" s="236" t="s">
        <v>1669</v>
      </c>
      <c r="C25" s="254" t="s">
        <v>1137</v>
      </c>
      <c r="D25" s="237" t="s">
        <v>1098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282</v>
      </c>
      <c r="T25" s="241" t="s">
        <v>283</v>
      </c>
      <c r="U25" s="220">
        <v>0</v>
      </c>
      <c r="V25" s="220">
        <f>ROUND(E25*U25,2)</f>
        <v>0</v>
      </c>
      <c r="W25" s="220"/>
      <c r="X25" s="220" t="s">
        <v>317</v>
      </c>
      <c r="Y25" s="220" t="s">
        <v>236</v>
      </c>
      <c r="Z25" s="210"/>
      <c r="AA25" s="210"/>
      <c r="AB25" s="210"/>
      <c r="AC25" s="210"/>
      <c r="AD25" s="210"/>
      <c r="AE25" s="210"/>
      <c r="AF25" s="210"/>
      <c r="AG25" s="210" t="s">
        <v>318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8" t="s">
        <v>1624</v>
      </c>
      <c r="D26" s="244"/>
      <c r="E26" s="244"/>
      <c r="F26" s="244"/>
      <c r="G26" s="244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286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2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214</v>
      </c>
    </row>
    <row r="28" spans="1:60" x14ac:dyDescent="0.2">
      <c r="A28" s="213"/>
      <c r="B28" s="214" t="s">
        <v>29</v>
      </c>
      <c r="C28" s="263"/>
      <c r="D28" s="215"/>
      <c r="E28" s="216"/>
      <c r="F28" s="216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1049</v>
      </c>
    </row>
    <row r="29" spans="1:60" x14ac:dyDescent="0.2">
      <c r="C29" s="264"/>
      <c r="D29" s="10"/>
      <c r="AG29" t="s">
        <v>1053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9qQB3/U15OF6JxqVWiO46UYEaSxb+5kInik9vvWZKxXiNU2zsExNpAnWnMS8h6ObR9+41WzFM/aZlksL+8qWg==" saltValue="XVkPBNECuxb8Q3sXyYgiUQ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704 1 Pol</vt:lpstr>
      <vt:lpstr>704 2 Pol</vt:lpstr>
      <vt:lpstr>704 3 Pol</vt:lpstr>
      <vt:lpstr>704 4 Pol</vt:lpstr>
      <vt:lpstr>704 5 Pol</vt:lpstr>
      <vt:lpstr>704 6 Pol</vt:lpstr>
      <vt:lpstr>704 7.1 Pol</vt:lpstr>
      <vt:lpstr>704 7.2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'704 1 Pol'!Názvy_tisku</vt:lpstr>
      <vt:lpstr>'704 2 Pol'!Názvy_tisku</vt:lpstr>
      <vt:lpstr>'704 3 Pol'!Názvy_tisku</vt:lpstr>
      <vt:lpstr>'704 4 Pol'!Názvy_tisku</vt:lpstr>
      <vt:lpstr>'704 5 Pol'!Názvy_tisku</vt:lpstr>
      <vt:lpstr>'704 6 Pol'!Názvy_tisku</vt:lpstr>
      <vt:lpstr>'704 7.1 Pol'!Názvy_tisku</vt:lpstr>
      <vt:lpstr>'704 7.2 Pol'!Názvy_tisku</vt:lpstr>
      <vt:lpstr>oadresa</vt:lpstr>
      <vt:lpstr>Stavba!Objednatel</vt:lpstr>
      <vt:lpstr>Stavba!Objekt</vt:lpstr>
      <vt:lpstr>'704 1 Pol'!Oblast_tisku</vt:lpstr>
      <vt:lpstr>'704 2 Pol'!Oblast_tisku</vt:lpstr>
      <vt:lpstr>'704 3 Pol'!Oblast_tisku</vt:lpstr>
      <vt:lpstr>'704 4 Pol'!Oblast_tisku</vt:lpstr>
      <vt:lpstr>'704 5 Pol'!Oblast_tisku</vt:lpstr>
      <vt:lpstr>'704 6 Pol'!Oblast_tisku</vt:lpstr>
      <vt:lpstr>'704 7.1 Pol'!Oblast_tisku</vt:lpstr>
      <vt:lpstr>'704 7.2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2026-03-01T21:29:48Z</dcterms:modified>
</cp:coreProperties>
</file>